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00" yWindow="675" windowWidth="15600" windowHeight="7200" tabRatio="745"/>
  </bookViews>
  <sheets>
    <sheet name="N 1" sheetId="20" r:id="rId1"/>
    <sheet name="pz" sheetId="5" state="hidden" r:id="rId2"/>
  </sheets>
  <definedNames>
    <definedName name="_xlnm._FilterDatabase" localSheetId="0" hidden="1">'N 1'!$N$1:$N$124</definedName>
    <definedName name="_xlnm.Print_Area" localSheetId="0">'N 1'!$A$1:$T$104</definedName>
    <definedName name="_xlnm.Print_Titles" localSheetId="0">'N 1'!$8:$8</definedName>
  </definedNames>
  <calcPr calcId="125725"/>
</workbook>
</file>

<file path=xl/calcChain.xml><?xml version="1.0" encoding="utf-8"?>
<calcChain xmlns="http://schemas.openxmlformats.org/spreadsheetml/2006/main">
  <c r="J55" i="20"/>
  <c r="G55"/>
  <c r="J46"/>
  <c r="G46"/>
  <c r="J37"/>
  <c r="G37"/>
  <c r="J28"/>
  <c r="G28"/>
  <c r="J19"/>
  <c r="G19"/>
  <c r="J10"/>
  <c r="G10"/>
  <c r="S54"/>
  <c r="S53"/>
  <c r="S52"/>
  <c r="S51"/>
  <c r="S50"/>
  <c r="S49"/>
  <c r="S48"/>
  <c r="S47"/>
  <c r="S46"/>
  <c r="S27"/>
  <c r="S26"/>
  <c r="S25"/>
  <c r="S24"/>
  <c r="S23"/>
  <c r="S22"/>
  <c r="S21"/>
  <c r="S20"/>
  <c r="S19"/>
  <c r="R93" l="1"/>
  <c r="S81"/>
  <c r="S80"/>
  <c r="S79"/>
  <c r="S78"/>
  <c r="S77"/>
  <c r="S76"/>
  <c r="S75"/>
  <c r="S74"/>
  <c r="R73"/>
  <c r="S73" s="1"/>
  <c r="I73"/>
  <c r="J73" s="1"/>
  <c r="F73"/>
  <c r="C73"/>
  <c r="B73"/>
  <c r="S72"/>
  <c r="S71"/>
  <c r="S70"/>
  <c r="S69"/>
  <c r="S68"/>
  <c r="S67"/>
  <c r="S66"/>
  <c r="S65"/>
  <c r="R64"/>
  <c r="S64" s="1"/>
  <c r="I64"/>
  <c r="J64" s="1"/>
  <c r="F64"/>
  <c r="C64"/>
  <c r="B64"/>
  <c r="S45"/>
  <c r="S44"/>
  <c r="S43"/>
  <c r="S42"/>
  <c r="S41"/>
  <c r="S40"/>
  <c r="S39"/>
  <c r="S38"/>
  <c r="S37"/>
  <c r="S63"/>
  <c r="S62"/>
  <c r="S61"/>
  <c r="S60"/>
  <c r="S59"/>
  <c r="S58"/>
  <c r="S57"/>
  <c r="S56"/>
  <c r="S55"/>
  <c r="S36"/>
  <c r="S35"/>
  <c r="S34"/>
  <c r="S33"/>
  <c r="S32"/>
  <c r="S31"/>
  <c r="S30"/>
  <c r="S29"/>
  <c r="S28"/>
  <c r="S18"/>
  <c r="S17"/>
  <c r="S16"/>
  <c r="S15"/>
  <c r="S14"/>
  <c r="S13"/>
  <c r="S12"/>
  <c r="S11"/>
  <c r="S10"/>
  <c r="N9"/>
  <c r="B99" s="1"/>
  <c r="M9"/>
  <c r="B95" s="1"/>
  <c r="G9"/>
  <c r="A1"/>
  <c r="A41" i="5"/>
  <c r="G64" i="20" l="1"/>
  <c r="G82" s="1"/>
  <c r="P85" s="1"/>
  <c r="G73"/>
  <c r="J82"/>
  <c r="P87" s="1"/>
  <c r="A39" i="5" l="1"/>
  <c r="F17" l="1"/>
  <c r="H11"/>
  <c r="E43" l="1"/>
  <c r="E41"/>
  <c r="E39"/>
  <c r="E37"/>
  <c r="E36"/>
  <c r="E33"/>
  <c r="B33"/>
  <c r="E32"/>
  <c r="E31"/>
  <c r="E30"/>
  <c r="L9" i="20" s="1"/>
  <c r="N20" i="5"/>
  <c r="N19"/>
  <c r="L10"/>
  <c r="L8"/>
  <c r="E6"/>
  <c r="C6"/>
  <c r="H18" s="1"/>
  <c r="L46" i="20" l="1"/>
  <c r="L19"/>
  <c r="L73"/>
  <c r="L10"/>
  <c r="L37"/>
  <c r="L55"/>
  <c r="L28"/>
  <c r="L64"/>
  <c r="B89"/>
  <c r="M16" i="5"/>
  <c r="I18"/>
  <c r="M13"/>
  <c r="F19"/>
  <c r="E24" s="1"/>
  <c r="O64" i="20" l="1"/>
  <c r="O10"/>
  <c r="O28"/>
  <c r="O73"/>
  <c r="O55"/>
  <c r="O19"/>
  <c r="O37"/>
  <c r="O46"/>
  <c r="I11" i="5"/>
  <c r="K9" i="20" s="1"/>
  <c r="G24" i="5"/>
  <c r="H9" i="20" s="1"/>
  <c r="H55" l="1"/>
  <c r="H46"/>
  <c r="M46" s="1"/>
  <c r="N46" s="1"/>
  <c r="H37"/>
  <c r="H28"/>
  <c r="H19"/>
  <c r="M19" s="1"/>
  <c r="N19" s="1"/>
  <c r="H10"/>
  <c r="M10" s="1"/>
  <c r="N10" s="1"/>
  <c r="H73"/>
  <c r="H64"/>
  <c r="K73"/>
  <c r="K64"/>
  <c r="K46"/>
  <c r="K28"/>
  <c r="K10"/>
  <c r="K55"/>
  <c r="K37"/>
  <c r="K19"/>
  <c r="O82"/>
  <c r="P89" s="1"/>
  <c r="Q89" s="1"/>
  <c r="B87"/>
  <c r="Q87" s="1"/>
  <c r="B85"/>
  <c r="Q85" s="1"/>
  <c r="O24" i="5"/>
  <c r="M64" i="20" l="1"/>
  <c r="N64" s="1"/>
  <c r="M28"/>
  <c r="N28" s="1"/>
  <c r="M73"/>
  <c r="N73" s="1"/>
  <c r="M37"/>
  <c r="N37" s="1"/>
  <c r="M55"/>
  <c r="N55" s="1"/>
  <c r="P93"/>
  <c r="P95" s="1"/>
  <c r="P97" s="1"/>
  <c r="N93" l="1"/>
  <c r="N82"/>
  <c r="P99"/>
  <c r="P101" s="1"/>
  <c r="N4" s="1"/>
</calcChain>
</file>

<file path=xl/sharedStrings.xml><?xml version="1.0" encoding="utf-8"?>
<sst xmlns="http://schemas.openxmlformats.org/spreadsheetml/2006/main" count="162" uniqueCount="119">
  <si>
    <t>Þ³ÑáõÛÃ</t>
  </si>
  <si>
    <t>Ð/Ð</t>
  </si>
  <si>
    <t>ÀÝ¹³Ù»ÝÁ</t>
  </si>
  <si>
    <t xml:space="preserve"> Ñ³½.    ¹ñ³Ù</t>
  </si>
  <si>
    <t>ØÇ³íáñÇ ³ñÅ»ùÁ</t>
  </si>
  <si>
    <t xml:space="preserve">²ßË-ñÇ ¨ </t>
  </si>
  <si>
    <t xml:space="preserve"> ÙÇ³í</t>
  </si>
  <si>
    <t>ø³Ý³Ï</t>
  </si>
  <si>
    <t xml:space="preserve">²ßË³ï³-ï³ñáõÃÛáõÝ        </t>
  </si>
  <si>
    <t xml:space="preserve">²ßË³ï³- í³ñÓ  </t>
  </si>
  <si>
    <t xml:space="preserve">Ø»ù»Ý³Ý»ñÇ ß³Ñ³ -·áñÍáõÙ </t>
  </si>
  <si>
    <t>ÜÛáõÃ</t>
  </si>
  <si>
    <t xml:space="preserve">ÀÝ¹Ñ³ÝáõñÁ  </t>
  </si>
  <si>
    <t>ÜÛáõÃ»ñ</t>
  </si>
  <si>
    <t>Í³Ëë»ñÇ ßÇýñÁ</t>
  </si>
  <si>
    <t xml:space="preserve"> ²ßË³ï³ÝùÝ»ñÇ ³Ýí³ÝáõÙÁ</t>
  </si>
  <si>
    <t>â³÷.</t>
  </si>
  <si>
    <t>Ù³ñ¹/               Å³Ù</t>
  </si>
  <si>
    <t>ÁÝ¹Ñ.             Ù/Å</t>
  </si>
  <si>
    <t>éáõµ.</t>
  </si>
  <si>
    <t>ÁÝ¹Ñ.     éáõµ.</t>
  </si>
  <si>
    <t>ÁÝ¹Ñ³-Ýáõñ Ñ.¹.</t>
  </si>
  <si>
    <t>²Ýí³ÝáõÙÁ</t>
  </si>
  <si>
    <t>â³÷. ÙÇ³íáñ</t>
  </si>
  <si>
    <t>Ì³ËëÁ</t>
  </si>
  <si>
    <t>ÀÝ¹Ñ. Í³ËëÁ</t>
  </si>
  <si>
    <t>ØÇ³í. ³ñÅ»ùÁ</t>
  </si>
  <si>
    <t>7°</t>
  </si>
  <si>
    <t>9°</t>
  </si>
  <si>
    <t>ËÙ</t>
  </si>
  <si>
    <t>ïÝ</t>
  </si>
  <si>
    <t>ùÙ</t>
  </si>
  <si>
    <t>ÀÜ¸²ØºÜÀ</t>
  </si>
  <si>
    <t>²Û¹ ÃíáõÙ</t>
  </si>
  <si>
    <t xml:space="preserve">²ßË³ï³í³ñÓ  </t>
  </si>
  <si>
    <t>Ø»ù»Ý³Ý»ñÇ ß³Ñ³·áñÍáõÙ</t>
  </si>
  <si>
    <t>+</t>
  </si>
  <si>
    <t xml:space="preserve">ì»ñ³¹Çñ Í³Ëë»ñ </t>
  </si>
  <si>
    <t xml:space="preserve">Þ³ÑáõÛÃ  </t>
  </si>
  <si>
    <t>ê³ó.Ñ³ï</t>
  </si>
  <si>
    <r>
      <t>² ¹Ç½</t>
    </r>
    <r>
      <rPr>
        <sz val="9"/>
        <rFont val="Arial Armenian"/>
        <family val="2"/>
      </rPr>
      <t xml:space="preserve"> </t>
    </r>
  </si>
  <si>
    <t xml:space="preserve">² ¾É </t>
  </si>
  <si>
    <t>ØÇçÇÝ ³ßË³ï³í³ñÓ</t>
  </si>
  <si>
    <t>¹ñ³Ù</t>
  </si>
  <si>
    <t>Ð³ßí³ñÏÙ³Ý ³ÙÇë</t>
  </si>
  <si>
    <t>Ã</t>
  </si>
  <si>
    <r>
      <t xml:space="preserve">K  </t>
    </r>
    <r>
      <rPr>
        <vertAlign val="subscript"/>
        <sz val="9"/>
        <rFont val="Arial Armenian"/>
        <family val="2"/>
      </rPr>
      <t xml:space="preserve">Ù»ù.ß³Ñ </t>
    </r>
    <r>
      <rPr>
        <sz val="9"/>
        <rFont val="Arial Armenian"/>
        <family val="2"/>
      </rPr>
      <t xml:space="preserve">=       </t>
    </r>
  </si>
  <si>
    <r>
      <t xml:space="preserve"> (0.208 x ¶³Ñ + 0.144 x ¶</t>
    </r>
    <r>
      <rPr>
        <sz val="10"/>
        <rFont val="Arial Armenian"/>
        <family val="2"/>
      </rPr>
      <t>åµ</t>
    </r>
    <r>
      <rPr>
        <sz val="9"/>
        <rFont val="Arial Armenian"/>
        <family val="2"/>
      </rPr>
      <t xml:space="preserve"> +0.286 x¶³ß + 0.321x ¶ ¿Ý)  </t>
    </r>
  </si>
  <si>
    <t>ê³ó. Ñ³ïÏ³óáõÙ</t>
  </si>
  <si>
    <t>1$=</t>
  </si>
  <si>
    <t xml:space="preserve"> -</t>
  </si>
  <si>
    <r>
      <t>³ÙáñïÇ½³óÇ³</t>
    </r>
    <r>
      <rPr>
        <sz val="9"/>
        <rFont val="Arial Armenian"/>
        <family val="2"/>
      </rPr>
      <t>Ç µ³ÅÝ»Ù³ë</t>
    </r>
  </si>
  <si>
    <t>Ø»ù»Ý³-Ù»Ë³ÝÇ½ÙÇ ß³Ñ³·áñÍÙ³Ý ÇÝ¹»Ïë</t>
  </si>
  <si>
    <r>
      <t>¶³Ñ</t>
    </r>
    <r>
      <rPr>
        <b/>
        <vertAlign val="subscript"/>
        <sz val="9"/>
        <rFont val="Arial Armenian"/>
        <family val="2"/>
      </rPr>
      <t>84</t>
    </r>
  </si>
  <si>
    <r>
      <t>å³Ñ»ëï³Ù³ë»ñ</t>
    </r>
    <r>
      <rPr>
        <sz val="9"/>
        <rFont val="Arial Armenian"/>
        <family val="2"/>
      </rPr>
      <t>Ç µ³ÅÝ»Ù³ë</t>
    </r>
  </si>
  <si>
    <t>¶  Ù»ù.ß³Ñ =</t>
  </si>
  <si>
    <r>
      <t>¶</t>
    </r>
    <r>
      <rPr>
        <b/>
        <vertAlign val="subscript"/>
        <sz val="9"/>
        <rFont val="Arial Armenian"/>
        <family val="2"/>
      </rPr>
      <t>ä´84</t>
    </r>
  </si>
  <si>
    <r>
      <t>³ßË³ï³í³éÓ</t>
    </r>
    <r>
      <rPr>
        <sz val="9"/>
        <rFont val="Arial Armenian"/>
        <family val="2"/>
      </rPr>
      <t>Ç µ³ÅÝ»Ù³ë</t>
    </r>
  </si>
  <si>
    <r>
      <t>¶</t>
    </r>
    <r>
      <rPr>
        <b/>
        <vertAlign val="subscript"/>
        <sz val="9"/>
        <rFont val="Arial Armenian"/>
        <family val="2"/>
      </rPr>
      <t>²Þ84</t>
    </r>
  </si>
  <si>
    <t>Ð³ßí³ñÏ</t>
  </si>
  <si>
    <t>²ßË³ï³í³ëÓÇ ÇÝ¹»ÏëÁ</t>
  </si>
  <si>
    <t>¿Ý»ñ·Ç³ÛÇ µ³ÅÝ»Ù³ë</t>
  </si>
  <si>
    <r>
      <t>¶</t>
    </r>
    <r>
      <rPr>
        <b/>
        <vertAlign val="subscript"/>
        <sz val="9"/>
        <rFont val="Arial Armenian"/>
        <family val="2"/>
      </rPr>
      <t>¾Ü</t>
    </r>
  </si>
  <si>
    <r>
      <t>Ø</t>
    </r>
    <r>
      <rPr>
        <b/>
        <sz val="9"/>
        <rFont val="Arial Armenian"/>
        <family val="2"/>
      </rPr>
      <t>Çç</t>
    </r>
    <r>
      <rPr>
        <b/>
        <sz val="10"/>
        <rFont val="Arial Armenian"/>
        <family val="2"/>
      </rPr>
      <t xml:space="preserve"> ²</t>
    </r>
    <r>
      <rPr>
        <b/>
        <vertAlign val="subscript"/>
        <sz val="10"/>
        <rFont val="Arial Armenian"/>
        <family val="2"/>
      </rPr>
      <t>ßË84</t>
    </r>
  </si>
  <si>
    <t>=</t>
  </si>
  <si>
    <t>81,7*1,325</t>
  </si>
  <si>
    <t xml:space="preserve"> =</t>
  </si>
  <si>
    <r>
      <t>¶</t>
    </r>
    <r>
      <rPr>
        <b/>
        <vertAlign val="subscript"/>
        <sz val="9"/>
        <rFont val="Arial Armenian"/>
        <family val="2"/>
      </rPr>
      <t>dz</t>
    </r>
  </si>
  <si>
    <t>¶¾É</t>
  </si>
  <si>
    <t>¶ßË.í³ñÓ</t>
  </si>
  <si>
    <t>(ØÇç ²ßË84-102.12)*(C6+1)+102.12)/102.12=</t>
  </si>
  <si>
    <t>80%¸Ç½. í³é.</t>
  </si>
  <si>
    <t xml:space="preserve"> +</t>
  </si>
  <si>
    <t>20% ¿É</t>
  </si>
  <si>
    <t>²Ùë»Ï³Ý ³ßË³ï³í³ñÓÁ Ï³½ÙáõÙ ¿</t>
  </si>
  <si>
    <r>
      <t>¶</t>
    </r>
    <r>
      <rPr>
        <vertAlign val="subscript"/>
        <sz val="9"/>
        <rFont val="Arial Armenian"/>
        <family val="2"/>
      </rPr>
      <t>¾É</t>
    </r>
  </si>
  <si>
    <r>
      <t>(</t>
    </r>
    <r>
      <rPr>
        <b/>
        <sz val="9"/>
        <rFont val="Arial Armenian"/>
        <family val="2"/>
      </rPr>
      <t>² ¾É</t>
    </r>
    <r>
      <rPr>
        <sz val="9"/>
        <rFont val="Arial Armenian"/>
        <family val="2"/>
      </rPr>
      <t>)/1,2</t>
    </r>
    <r>
      <rPr>
        <b/>
        <sz val="9"/>
        <rFont val="Arial Armenian"/>
        <family val="2"/>
      </rPr>
      <t>/</t>
    </r>
    <r>
      <rPr>
        <sz val="9"/>
        <rFont val="Arial Armenian"/>
        <family val="2"/>
      </rPr>
      <t>0,0325</t>
    </r>
  </si>
  <si>
    <r>
      <t>¶</t>
    </r>
    <r>
      <rPr>
        <vertAlign val="subscript"/>
        <sz val="9"/>
        <rFont val="Arial Armenian"/>
        <family val="2"/>
      </rPr>
      <t>dz</t>
    </r>
  </si>
  <si>
    <r>
      <t>(</t>
    </r>
    <r>
      <rPr>
        <b/>
        <sz val="9"/>
        <rFont val="Arial Armenian"/>
        <family val="2"/>
      </rPr>
      <t>² ¹Ç½</t>
    </r>
    <r>
      <rPr>
        <sz val="9"/>
        <rFont val="Arial Armenian"/>
        <family val="2"/>
      </rPr>
      <t>)</t>
    </r>
    <r>
      <rPr>
        <b/>
        <sz val="9"/>
        <rFont val="Arial Armenian"/>
        <family val="2"/>
      </rPr>
      <t>*</t>
    </r>
    <r>
      <rPr>
        <sz val="9"/>
        <rFont val="Arial Armenian"/>
        <family val="2"/>
      </rPr>
      <t>1,18</t>
    </r>
    <r>
      <rPr>
        <b/>
        <sz val="9"/>
        <rFont val="Arial Armenian"/>
        <family val="2"/>
      </rPr>
      <t>/</t>
    </r>
    <r>
      <rPr>
        <sz val="9"/>
        <rFont val="Arial Armenian"/>
        <family val="2"/>
      </rPr>
      <t>0,08</t>
    </r>
  </si>
  <si>
    <t>²ßË³ï³ï³ñáõÃÛ³Ý ÇÝ¹»ÏëÁ</t>
  </si>
  <si>
    <t>¶³ßË.ï³ñ.</t>
  </si>
  <si>
    <r>
      <t>²ßË.í³ñÓ</t>
    </r>
    <r>
      <rPr>
        <b/>
        <sz val="9"/>
        <rFont val="Arial Armenian"/>
        <family val="2"/>
      </rPr>
      <t xml:space="preserve"> / </t>
    </r>
    <r>
      <rPr>
        <sz val="9"/>
        <rFont val="Arial Armenian"/>
        <family val="2"/>
      </rPr>
      <t>173,1</t>
    </r>
  </si>
  <si>
    <t>îáÏáë³ã³Ã»ñ ¨ ·áñÍ³ÏÇóÝ»ñ ÝÛáõÃ»ñÇ íñ³</t>
  </si>
  <si>
    <t xml:space="preserve"> - ÜÛáõÃ»ñÇ ï»Õ³÷áËÙ³Ý Í³Ëë»ñ</t>
  </si>
  <si>
    <t xml:space="preserve">  - ²ÛÉ ÝÛáõÃ»ñÇ ïáÏáë</t>
  </si>
  <si>
    <t xml:space="preserve"> - ä³Ñ»ëï³íáñáõÙ ¨ Ý³Ë³å³ïñ³ëïáõÙ </t>
  </si>
  <si>
    <t>Êáßá¨³óí³Í ÝáñÝ»ñ</t>
  </si>
  <si>
    <t>ì»ñ³¹Çñ Í³Ëë»ñ</t>
  </si>
  <si>
    <t>Ä³Ù³Ý³Ï³íáñ Ï³éáõÛóÝ»ñ ¨ ßÇÝáõÃÛáõÝÝ»ñ</t>
  </si>
  <si>
    <t>ºÕ³Ý³Ï³ÛÇÝ å³ÛÙ³ÝÝ»ñ</t>
  </si>
  <si>
    <t>âÝ³Ë³ï»ëí³Í Í³Ëë»ñ</t>
  </si>
  <si>
    <t>·ÍÙ</t>
  </si>
  <si>
    <t>çáõñ</t>
  </si>
  <si>
    <t>µ»ïáÝ B-15</t>
  </si>
  <si>
    <t>27-78         19-2</t>
  </si>
  <si>
    <t>1-1587                22-9</t>
  </si>
  <si>
    <t>III-ñ¹ Ï³ñ·Ç ·ñáõÝïÇ Ùß³ÏáõÙ ¾ùëÏ³í³ïáñáí  µ³ñÓáõÙ (0.6ËÙ) ³íïáÇÝùÝ³Ã³÷Ç íñ³</t>
  </si>
  <si>
    <t xml:space="preserve"> ËÙ</t>
  </si>
  <si>
    <t>11-5            1-5</t>
  </si>
  <si>
    <t>ËÇ×</t>
  </si>
  <si>
    <t>ՀՀ Արարատի մարզի Ուրցաձոր համայնքի միջնակարգ դպրոցի մուտքը տանող մայթերի և ճանապարհի բարեկարգման նախագիծ</t>
  </si>
  <si>
    <t>Համաշինարարական աշխատանքներ</t>
  </si>
  <si>
    <r>
      <t xml:space="preserve">Տեղային նախահաշիվ  </t>
    </r>
    <r>
      <rPr>
        <b/>
        <sz val="10"/>
        <rFont val="Calibri"/>
        <family val="2"/>
        <charset val="204"/>
      </rPr>
      <t xml:space="preserve">№ </t>
    </r>
    <r>
      <rPr>
        <b/>
        <sz val="10"/>
        <rFont val="Arial Armenian"/>
        <family val="2"/>
      </rPr>
      <t>1</t>
    </r>
  </si>
  <si>
    <t>27-176          44-2</t>
  </si>
  <si>
    <t xml:space="preserve">³í³½ </t>
  </si>
  <si>
    <t>ÏáåÇã</t>
  </si>
  <si>
    <t>Ì³ÍÏáõÛÃÇ  å³ïñ³ëïáõÙ µ»ïáÝ» ë³ÉÇÏÝ»ñÇó 60x270x370 ÙÙ ã³÷»ñáí,³í³½Ç  ÉóáõÙáí  ×»Õù»ñÇ Ù»ç</t>
  </si>
  <si>
    <t>Ð³í³ùáíÇ µ»ïáÝ» »½ñ³ù³ñ»ñÇ ï»Õ³¹ñáõÙ 280x150*500</t>
  </si>
  <si>
    <t>ÐÇÙÝ³ï³ÏÇ Ý³Ë³å³ïñ³ëï³Ï³Ý ß»ñïÇ å³ïñ³ëïáõÙ ÏáåÇ×Çó</t>
  </si>
  <si>
    <t>´»ïáÝ» »½ñ³ù³ñ</t>
  </si>
  <si>
    <t xml:space="preserve">ò/ß³Õ³Ë </t>
  </si>
  <si>
    <t>Ý»ñùÇÝ ß»ñïÇ ³ëý³Éïµ»ïáÝ</t>
  </si>
  <si>
    <t>10</t>
  </si>
  <si>
    <t>1-968      80-2</t>
  </si>
  <si>
    <t>8-11              3-2</t>
  </si>
  <si>
    <t>ÐÇÙÝ³ï³ÏÇ Ý³Ë³å³ïñ³ëï³Ï³Ý ß»ñïÇ å³ïñ³ëïáõÙ Ë×Çó</t>
  </si>
  <si>
    <t>·»Õ³½³ñÃ µ/ë³ÉÇÏ  60x270x370</t>
  </si>
  <si>
    <t>II Ï³ñ·Ç ·ñáõÝïÇ »ïÉÇóù  Ó»éùáí, ïá÷³ÝáõÙáí</t>
  </si>
  <si>
    <t xml:space="preserve">Î³½Ù»ó                      ¸.Þ³ïí»ñÛ³Ý </t>
  </si>
</sst>
</file>

<file path=xl/styles.xml><?xml version="1.0" encoding="utf-8"?>
<styleSheet xmlns="http://schemas.openxmlformats.org/spreadsheetml/2006/main">
  <numFmts count="10">
    <numFmt numFmtId="43" formatCode="_-* #,##0.00\ _դ_ր_._-;\-* #,##0.00\ _դ_ր_._-;_-* &quot;-&quot;??\ _դ_ր_.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%"/>
    <numFmt numFmtId="168" formatCode="0.000"/>
    <numFmt numFmtId="171" formatCode="#\ ##0.00"/>
    <numFmt numFmtId="173" formatCode="0.0"/>
    <numFmt numFmtId="174" formatCode="0.0000"/>
    <numFmt numFmtId="175" formatCode="0.000%"/>
    <numFmt numFmtId="176" formatCode="_-* #,##0.00_р_._-;\-* #,##0.00_р_._-;_-* &quot;-&quot;??_р_._-;_-@_-"/>
  </numFmts>
  <fonts count="55">
    <font>
      <sz val="10"/>
      <name val="Arial"/>
    </font>
    <font>
      <sz val="11"/>
      <color theme="1"/>
      <name val="Arial Armenian"/>
      <family val="2"/>
    </font>
    <font>
      <sz val="10"/>
      <name val="Baltica"/>
      <family val="2"/>
    </font>
    <font>
      <sz val="9"/>
      <name val="Arial Armenian"/>
      <family val="2"/>
    </font>
    <font>
      <sz val="10"/>
      <name val="Arial Armenian"/>
      <family val="2"/>
    </font>
    <font>
      <b/>
      <sz val="11"/>
      <name val="Arial Armenian"/>
      <family val="2"/>
    </font>
    <font>
      <b/>
      <sz val="10"/>
      <name val="Arial Armenian"/>
      <family val="2"/>
    </font>
    <font>
      <sz val="10"/>
      <color indexed="9"/>
      <name val="Arial Armenian"/>
      <family val="2"/>
    </font>
    <font>
      <sz val="9"/>
      <color indexed="10"/>
      <name val="Arial Armenian"/>
      <family val="2"/>
    </font>
    <font>
      <sz val="10"/>
      <name val="Arial"/>
      <family val="2"/>
      <charset val="204"/>
    </font>
    <font>
      <b/>
      <sz val="9"/>
      <name val="Arial Armenian"/>
      <family val="2"/>
    </font>
    <font>
      <b/>
      <sz val="9"/>
      <color indexed="9"/>
      <name val="Arial Armenian"/>
      <family val="2"/>
    </font>
    <font>
      <sz val="10"/>
      <name val="Baltica"/>
      <family val="2"/>
    </font>
    <font>
      <i/>
      <u/>
      <sz val="10"/>
      <name val="Arial Armenian"/>
      <family val="2"/>
    </font>
    <font>
      <i/>
      <sz val="10"/>
      <name val="Arial Armenian"/>
      <family val="2"/>
    </font>
    <font>
      <b/>
      <sz val="10"/>
      <color indexed="9"/>
      <name val="Arial Armenian"/>
      <family val="2"/>
    </font>
    <font>
      <sz val="10"/>
      <color indexed="10"/>
      <name val="Arial Armenian"/>
      <family val="2"/>
    </font>
    <font>
      <b/>
      <u/>
      <sz val="10"/>
      <color indexed="10"/>
      <name val="Arial Armenian"/>
      <family val="2"/>
    </font>
    <font>
      <b/>
      <sz val="10"/>
      <color indexed="10"/>
      <name val="Arial Armenian"/>
      <family val="2"/>
    </font>
    <font>
      <sz val="9"/>
      <name val="Baltica"/>
      <family val="2"/>
    </font>
    <font>
      <sz val="10"/>
      <color rgb="FFFF0000"/>
      <name val="Arial Armenian"/>
      <family val="2"/>
    </font>
    <font>
      <vertAlign val="subscript"/>
      <sz val="9"/>
      <name val="Arial Armenian"/>
      <family val="2"/>
    </font>
    <font>
      <b/>
      <sz val="9"/>
      <color indexed="10"/>
      <name val="Arial Armenian"/>
      <family val="2"/>
    </font>
    <font>
      <b/>
      <vertAlign val="subscript"/>
      <sz val="9"/>
      <name val="Arial Armenian"/>
      <family val="2"/>
    </font>
    <font>
      <b/>
      <vertAlign val="subscript"/>
      <sz val="10"/>
      <name val="Arial Armenian"/>
      <family val="2"/>
    </font>
    <font>
      <sz val="10"/>
      <name val="Arial Cyr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b/>
      <sz val="9"/>
      <name val="Tahoma"/>
      <family val="2"/>
      <charset val="204"/>
    </font>
    <font>
      <sz val="9"/>
      <color theme="1"/>
      <name val="Arial Armenian"/>
      <family val="2"/>
    </font>
    <font>
      <sz val="11"/>
      <color theme="1"/>
      <name val="Calibri"/>
      <family val="2"/>
      <charset val="204"/>
      <scheme val="minor"/>
    </font>
    <font>
      <sz val="10"/>
      <name val="Helv"/>
      <family val="2"/>
    </font>
    <font>
      <sz val="10"/>
      <name val="Helv"/>
    </font>
    <font>
      <b/>
      <sz val="10"/>
      <name val="Calibri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5"/>
        <bgColor indexed="8"/>
      </patternFill>
    </fill>
    <fill>
      <patternFill patternType="solid">
        <fgColor indexed="15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88"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25" fillId="0" borderId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4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5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22" borderId="0" applyNumberFormat="0" applyBorder="0" applyAlignment="0" applyProtection="0"/>
    <xf numFmtId="0" fontId="28" fillId="6" borderId="0" applyNumberFormat="0" applyBorder="0" applyAlignment="0" applyProtection="0"/>
    <xf numFmtId="0" fontId="29" fillId="23" borderId="31" applyNumberFormat="0" applyAlignment="0" applyProtection="0"/>
    <xf numFmtId="0" fontId="30" fillId="24" borderId="32" applyNumberFormat="0" applyAlignment="0" applyProtection="0"/>
    <xf numFmtId="165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65" fontId="32" fillId="0" borderId="0" applyFont="0" applyFill="0" applyBorder="0" applyAlignment="0" applyProtection="0"/>
    <xf numFmtId="164" fontId="3" fillId="0" borderId="0" applyFont="0" applyFill="0" applyBorder="0" applyAlignment="0" applyProtection="0"/>
    <xf numFmtId="2" fontId="3" fillId="0" borderId="5" applyFill="0" applyBorder="0" applyAlignment="0">
      <alignment horizontal="right" vertical="center"/>
    </xf>
    <xf numFmtId="2" fontId="3" fillId="0" borderId="5" applyFill="0" applyBorder="0" applyAlignment="0">
      <alignment horizontal="right" vertical="center"/>
    </xf>
    <xf numFmtId="2" fontId="3" fillId="0" borderId="0" applyFill="0" applyBorder="0" applyAlignment="0"/>
    <xf numFmtId="0" fontId="33" fillId="0" borderId="0" applyNumberFormat="0" applyFill="0" applyBorder="0" applyAlignment="0" applyProtection="0"/>
    <xf numFmtId="0" fontId="34" fillId="7" borderId="0" applyNumberFormat="0" applyBorder="0" applyAlignment="0" applyProtection="0"/>
    <xf numFmtId="0" fontId="35" fillId="0" borderId="33" applyNumberFormat="0" applyFill="0" applyAlignment="0" applyProtection="0"/>
    <xf numFmtId="0" fontId="36" fillId="0" borderId="34" applyNumberFormat="0" applyFill="0" applyAlignment="0" applyProtection="0"/>
    <xf numFmtId="0" fontId="37" fillId="0" borderId="35" applyNumberFormat="0" applyFill="0" applyAlignment="0" applyProtection="0"/>
    <xf numFmtId="0" fontId="37" fillId="0" borderId="0" applyNumberFormat="0" applyFill="0" applyBorder="0" applyAlignment="0" applyProtection="0"/>
    <xf numFmtId="0" fontId="38" fillId="10" borderId="31" applyNumberFormat="0" applyAlignment="0" applyProtection="0"/>
    <xf numFmtId="0" fontId="39" fillId="0" borderId="36" applyNumberFormat="0" applyFill="0" applyAlignment="0" applyProtection="0"/>
    <xf numFmtId="0" fontId="40" fillId="25" borderId="0" applyNumberFormat="0" applyBorder="0" applyAlignment="0" applyProtection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1" fillId="0" borderId="0"/>
    <xf numFmtId="0" fontId="26" fillId="0" borderId="0"/>
    <xf numFmtId="0" fontId="3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9" fillId="0" borderId="0"/>
    <xf numFmtId="0" fontId="2" fillId="0" borderId="0"/>
    <xf numFmtId="0" fontId="32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32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31" fillId="0" borderId="0"/>
    <xf numFmtId="0" fontId="9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31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43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26" borderId="37" applyNumberFormat="0" applyFont="0" applyAlignment="0" applyProtection="0"/>
    <xf numFmtId="0" fontId="3" fillId="26" borderId="37" applyNumberFormat="0" applyFont="0" applyAlignment="0" applyProtection="0"/>
    <xf numFmtId="0" fontId="43" fillId="23" borderId="38" applyNumberFormat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0" fontId="45" fillId="0" borderId="0" applyNumberFormat="0" applyFill="0" applyBorder="0" applyAlignment="0" applyProtection="0"/>
    <xf numFmtId="0" fontId="46" fillId="0" borderId="39" applyNumberFormat="0" applyFill="0" applyAlignment="0" applyProtection="0"/>
    <xf numFmtId="0" fontId="47" fillId="0" borderId="0" applyNumberFormat="0" applyFill="0" applyBorder="0" applyAlignment="0" applyProtection="0"/>
    <xf numFmtId="0" fontId="48" fillId="0" borderId="5">
      <alignment horizontal="center"/>
    </xf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22" borderId="0" applyNumberFormat="0" applyBorder="0" applyAlignment="0" applyProtection="0"/>
    <xf numFmtId="0" fontId="38" fillId="10" borderId="31" applyNumberFormat="0" applyAlignment="0" applyProtection="0"/>
    <xf numFmtId="0" fontId="48" fillId="0" borderId="5">
      <alignment horizontal="center"/>
    </xf>
    <xf numFmtId="0" fontId="43" fillId="23" borderId="38" applyNumberFormat="0" applyAlignment="0" applyProtection="0"/>
    <xf numFmtId="0" fontId="29" fillId="23" borderId="31" applyNumberFormat="0" applyAlignment="0" applyProtection="0"/>
    <xf numFmtId="0" fontId="35" fillId="0" borderId="33" applyNumberFormat="0" applyFill="0" applyAlignment="0" applyProtection="0"/>
    <xf numFmtId="0" fontId="36" fillId="0" borderId="34" applyNumberFormat="0" applyFill="0" applyAlignment="0" applyProtection="0"/>
    <xf numFmtId="0" fontId="37" fillId="0" borderId="35" applyNumberFormat="0" applyFill="0" applyAlignment="0" applyProtection="0"/>
    <xf numFmtId="0" fontId="37" fillId="0" borderId="0" applyNumberFormat="0" applyFill="0" applyBorder="0" applyAlignment="0" applyProtection="0"/>
    <xf numFmtId="0" fontId="46" fillId="0" borderId="39" applyNumberFormat="0" applyFill="0" applyAlignment="0" applyProtection="0"/>
    <xf numFmtId="0" fontId="48" fillId="0" borderId="0">
      <alignment horizontal="right" vertical="top" wrapText="1"/>
    </xf>
    <xf numFmtId="4" fontId="49" fillId="0" borderId="0" applyNumberFormat="0" applyFont="0" applyAlignment="0">
      <alignment horizontal="left"/>
    </xf>
    <xf numFmtId="0" fontId="30" fillId="24" borderId="32" applyNumberFormat="0" applyAlignment="0" applyProtection="0"/>
    <xf numFmtId="0" fontId="48" fillId="0" borderId="5">
      <alignment horizontal="center"/>
    </xf>
    <xf numFmtId="0" fontId="48" fillId="0" borderId="5">
      <alignment horizontal="center" wrapText="1"/>
    </xf>
    <xf numFmtId="0" fontId="45" fillId="0" borderId="0" applyNumberFormat="0" applyFill="0" applyBorder="0" applyAlignment="0" applyProtection="0"/>
    <xf numFmtId="0" fontId="40" fillId="25" borderId="0" applyNumberFormat="0" applyBorder="0" applyAlignment="0" applyProtection="0"/>
    <xf numFmtId="0" fontId="48" fillId="0" borderId="5">
      <alignment horizont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50" fillId="0" borderId="0"/>
    <xf numFmtId="0" fontId="9" fillId="0" borderId="0"/>
    <xf numFmtId="0" fontId="25" fillId="0" borderId="0"/>
    <xf numFmtId="0" fontId="9" fillId="0" borderId="0"/>
    <xf numFmtId="0" fontId="32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25" fillId="0" borderId="0"/>
    <xf numFmtId="0" fontId="4" fillId="0" borderId="0"/>
    <xf numFmtId="0" fontId="25" fillId="0" borderId="0"/>
    <xf numFmtId="0" fontId="26" fillId="0" borderId="0"/>
    <xf numFmtId="0" fontId="51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9" fillId="0" borderId="0"/>
    <xf numFmtId="43" fontId="9" fillId="0" borderId="0"/>
    <xf numFmtId="0" fontId="41" fillId="0" borderId="0"/>
    <xf numFmtId="0" fontId="9" fillId="0" borderId="0"/>
    <xf numFmtId="0" fontId="9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5">
      <alignment horizontal="center" wrapText="1"/>
    </xf>
    <xf numFmtId="0" fontId="28" fillId="6" borderId="0" applyNumberFormat="0" applyBorder="0" applyAlignment="0" applyProtection="0"/>
    <xf numFmtId="0" fontId="33" fillId="0" borderId="0" applyNumberFormat="0" applyFill="0" applyBorder="0" applyAlignment="0" applyProtection="0"/>
    <xf numFmtId="0" fontId="26" fillId="26" borderId="37" applyNumberFormat="0" applyFont="0" applyAlignment="0" applyProtection="0"/>
    <xf numFmtId="0" fontId="48" fillId="0" borderId="5">
      <alignment horizontal="center"/>
    </xf>
    <xf numFmtId="0" fontId="48" fillId="0" borderId="5">
      <alignment horizontal="center" wrapText="1"/>
    </xf>
    <xf numFmtId="0" fontId="48" fillId="0" borderId="5">
      <alignment horizontal="center"/>
    </xf>
    <xf numFmtId="0" fontId="39" fillId="0" borderId="36" applyNumberFormat="0" applyFill="0" applyAlignment="0" applyProtection="0"/>
    <xf numFmtId="0" fontId="48" fillId="0" borderId="0">
      <alignment horizontal="center" vertical="top" wrapText="1"/>
    </xf>
    <xf numFmtId="0" fontId="52" fillId="0" borderId="0"/>
    <xf numFmtId="0" fontId="53" fillId="0" borderId="0"/>
    <xf numFmtId="0" fontId="47" fillId="0" borderId="0" applyNumberFormat="0" applyFill="0" applyBorder="0" applyAlignment="0" applyProtection="0"/>
    <xf numFmtId="0" fontId="48" fillId="0" borderId="0">
      <alignment horizontal="center"/>
    </xf>
    <xf numFmtId="165" fontId="32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76" fontId="31" fillId="0" borderId="0" applyFont="0" applyFill="0" applyBorder="0" applyAlignment="0" applyProtection="0"/>
    <xf numFmtId="0" fontId="48" fillId="0" borderId="0">
      <alignment horizontal="left" vertical="top"/>
    </xf>
    <xf numFmtId="0" fontId="34" fillId="7" borderId="0" applyNumberFormat="0" applyBorder="0" applyAlignment="0" applyProtection="0"/>
    <xf numFmtId="0" fontId="31" fillId="0" borderId="0"/>
    <xf numFmtId="0" fontId="48" fillId="0" borderId="0"/>
    <xf numFmtId="0" fontId="25" fillId="0" borderId="0"/>
    <xf numFmtId="0" fontId="25" fillId="0" borderId="0"/>
    <xf numFmtId="0" fontId="25" fillId="0" borderId="0"/>
  </cellStyleXfs>
  <cellXfs count="530">
    <xf numFmtId="0" fontId="0" fillId="0" borderId="0" xfId="0"/>
    <xf numFmtId="0" fontId="4" fillId="0" borderId="0" xfId="2" applyFont="1" applyBorder="1"/>
    <xf numFmtId="0" fontId="4" fillId="0" borderId="0" xfId="2" applyFont="1" applyBorder="1" applyAlignment="1">
      <alignment horizontal="center" vertical="center"/>
    </xf>
    <xf numFmtId="0" fontId="4" fillId="0" borderId="0" xfId="2" applyFont="1" applyBorder="1" applyAlignment="1">
      <alignment vertical="center"/>
    </xf>
    <xf numFmtId="1" fontId="4" fillId="0" borderId="0" xfId="2" applyNumberFormat="1" applyFont="1" applyBorder="1" applyAlignment="1">
      <alignment vertical="center"/>
    </xf>
    <xf numFmtId="0" fontId="4" fillId="0" borderId="0" xfId="2" applyFont="1" applyBorder="1" applyAlignment="1">
      <alignment horizontal="right" vertical="center" wrapText="1"/>
    </xf>
    <xf numFmtId="0" fontId="5" fillId="0" borderId="0" xfId="3" applyFont="1" applyAlignment="1">
      <alignment horizontal="centerContinuous" vertical="center" wrapText="1"/>
    </xf>
    <xf numFmtId="0" fontId="6" fillId="0" borderId="0" xfId="4" applyFont="1" applyBorder="1" applyAlignment="1">
      <alignment horizontal="centerContinuous" vertical="center" wrapText="1"/>
    </xf>
    <xf numFmtId="0" fontId="6" fillId="0" borderId="0" xfId="5" applyFont="1" applyBorder="1" applyAlignment="1">
      <alignment horizontal="centerContinuous"/>
    </xf>
    <xf numFmtId="0" fontId="4" fillId="0" borderId="0" xfId="2" applyFont="1" applyAlignment="1">
      <alignment horizontal="centerContinuous"/>
    </xf>
    <xf numFmtId="0" fontId="4" fillId="0" borderId="0" xfId="2" applyFont="1" applyAlignment="1">
      <alignment horizontal="centerContinuous" vertical="center"/>
    </xf>
    <xf numFmtId="2" fontId="4" fillId="0" borderId="0" xfId="2" applyNumberFormat="1" applyFont="1" applyAlignment="1">
      <alignment horizontal="centerContinuous" vertical="center"/>
    </xf>
    <xf numFmtId="1" fontId="4" fillId="0" borderId="0" xfId="2" applyNumberFormat="1" applyFont="1" applyAlignment="1">
      <alignment horizontal="centerContinuous" vertical="center"/>
    </xf>
    <xf numFmtId="0" fontId="4" fillId="0" borderId="0" xfId="2" applyFont="1" applyBorder="1" applyAlignment="1">
      <alignment horizontal="centerContinuous" vertical="center" wrapText="1"/>
    </xf>
    <xf numFmtId="0" fontId="4" fillId="0" borderId="0" xfId="2" applyFont="1" applyBorder="1" applyAlignment="1">
      <alignment horizontal="centerContinuous"/>
    </xf>
    <xf numFmtId="173" fontId="4" fillId="0" borderId="0" xfId="2" applyNumberFormat="1" applyFont="1" applyBorder="1" applyAlignment="1">
      <alignment horizontal="centerContinuous" vertical="center"/>
    </xf>
    <xf numFmtId="171" fontId="4" fillId="0" borderId="0" xfId="6" applyNumberFormat="1" applyFont="1" applyAlignment="1">
      <alignment vertical="center"/>
    </xf>
    <xf numFmtId="2" fontId="4" fillId="0" borderId="0" xfId="7" applyNumberFormat="1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173" fontId="4" fillId="0" borderId="0" xfId="2" applyNumberFormat="1" applyFont="1" applyBorder="1" applyAlignment="1">
      <alignment vertical="center"/>
    </xf>
    <xf numFmtId="0" fontId="6" fillId="0" borderId="2" xfId="7" applyFont="1" applyBorder="1" applyAlignment="1">
      <alignment horizontal="centerContinuous" vertical="center"/>
    </xf>
    <xf numFmtId="0" fontId="4" fillId="0" borderId="4" xfId="7" applyFont="1" applyBorder="1" applyAlignment="1">
      <alignment horizontal="centerContinuous"/>
    </xf>
    <xf numFmtId="0" fontId="4" fillId="0" borderId="4" xfId="7" applyFont="1" applyBorder="1" applyAlignment="1">
      <alignment horizontal="centerContinuous" vertical="center"/>
    </xf>
    <xf numFmtId="0" fontId="4" fillId="0" borderId="2" xfId="7" applyFont="1" applyBorder="1" applyAlignment="1">
      <alignment horizontal="centerContinuous" vertical="center"/>
    </xf>
    <xf numFmtId="0" fontId="4" fillId="0" borderId="12" xfId="7" applyFont="1" applyBorder="1" applyAlignment="1">
      <alignment horizontal="centerContinuous" vertical="center"/>
    </xf>
    <xf numFmtId="0" fontId="4" fillId="0" borderId="14" xfId="7" applyFont="1" applyBorder="1" applyAlignment="1">
      <alignment horizontal="centerContinuous" vertical="center"/>
    </xf>
    <xf numFmtId="2" fontId="4" fillId="0" borderId="14" xfId="7" applyNumberFormat="1" applyFont="1" applyBorder="1" applyAlignment="1">
      <alignment horizontal="centerContinuous" vertical="center"/>
    </xf>
    <xf numFmtId="2" fontId="4" fillId="0" borderId="4" xfId="7" applyNumberFormat="1" applyFont="1" applyBorder="1" applyAlignment="1">
      <alignment horizontal="centerContinuous" vertical="center"/>
    </xf>
    <xf numFmtId="173" fontId="4" fillId="0" borderId="2" xfId="7" applyNumberFormat="1" applyFont="1" applyBorder="1" applyAlignment="1">
      <alignment horizontal="center" vertical="center"/>
    </xf>
    <xf numFmtId="173" fontId="4" fillId="0" borderId="4" xfId="7" applyNumberFormat="1" applyFont="1" applyBorder="1" applyAlignment="1">
      <alignment horizontal="centerContinuous" vertical="center"/>
    </xf>
    <xf numFmtId="0" fontId="4" fillId="0" borderId="0" xfId="7" applyFont="1" applyBorder="1"/>
    <xf numFmtId="0" fontId="4" fillId="0" borderId="11" xfId="7" applyFont="1" applyBorder="1" applyAlignment="1">
      <alignment horizontal="centerContinuous" vertical="center"/>
    </xf>
    <xf numFmtId="0" fontId="4" fillId="0" borderId="11" xfId="7" applyFont="1" applyBorder="1" applyAlignment="1">
      <alignment horizontal="center" wrapText="1"/>
    </xf>
    <xf numFmtId="0" fontId="4" fillId="0" borderId="13" xfId="7" applyFont="1" applyBorder="1"/>
    <xf numFmtId="0" fontId="4" fillId="0" borderId="11" xfId="7" applyFont="1" applyBorder="1" applyAlignment="1">
      <alignment horizontal="center" vertical="center" textRotation="90"/>
    </xf>
    <xf numFmtId="2" fontId="4" fillId="0" borderId="2" xfId="7" applyNumberFormat="1" applyFont="1" applyBorder="1" applyAlignment="1">
      <alignment horizontal="center" vertical="center" textRotation="90" wrapText="1"/>
    </xf>
    <xf numFmtId="0" fontId="4" fillId="0" borderId="5" xfId="7" applyFont="1" applyBorder="1" applyAlignment="1">
      <alignment horizontal="centerContinuous" vertical="center"/>
    </xf>
    <xf numFmtId="0" fontId="4" fillId="0" borderId="9" xfId="7" applyFont="1" applyBorder="1" applyAlignment="1">
      <alignment horizontal="centerContinuous" vertical="center" wrapText="1"/>
    </xf>
    <xf numFmtId="0" fontId="4" fillId="0" borderId="12" xfId="7" applyFont="1" applyBorder="1" applyAlignment="1">
      <alignment horizontal="centerContinuous" vertical="center" wrapText="1"/>
    </xf>
    <xf numFmtId="0" fontId="4" fillId="0" borderId="10" xfId="7" applyFont="1" applyBorder="1" applyAlignment="1">
      <alignment horizontal="centerContinuous" vertical="center" wrapText="1"/>
    </xf>
    <xf numFmtId="2" fontId="4" fillId="0" borderId="4" xfId="7" applyNumberFormat="1" applyFont="1" applyBorder="1" applyAlignment="1">
      <alignment horizontal="center" vertical="center" textRotation="90"/>
    </xf>
    <xf numFmtId="0" fontId="4" fillId="0" borderId="7" xfId="7" applyFont="1" applyBorder="1" applyAlignment="1">
      <alignment horizontal="centerContinuous" vertical="center"/>
    </xf>
    <xf numFmtId="0" fontId="4" fillId="0" borderId="1" xfId="7" applyFont="1" applyBorder="1" applyAlignment="1">
      <alignment horizontal="centerContinuous" vertical="center"/>
    </xf>
    <xf numFmtId="174" fontId="4" fillId="0" borderId="1" xfId="7" applyNumberFormat="1" applyFont="1" applyBorder="1" applyAlignment="1">
      <alignment horizontal="centerContinuous" vertical="center"/>
    </xf>
    <xf numFmtId="173" fontId="4" fillId="0" borderId="8" xfId="7" applyNumberFormat="1" applyFont="1" applyBorder="1" applyAlignment="1">
      <alignment horizontal="centerContinuous" vertical="center"/>
    </xf>
    <xf numFmtId="0" fontId="4" fillId="0" borderId="15" xfId="7" applyFont="1" applyBorder="1" applyAlignment="1">
      <alignment horizontal="center" vertical="top"/>
    </xf>
    <xf numFmtId="0" fontId="4" fillId="0" borderId="6" xfId="7" applyFont="1" applyBorder="1" applyAlignment="1">
      <alignment horizontal="center" vertical="top" wrapText="1"/>
    </xf>
    <xf numFmtId="0" fontId="4" fillId="0" borderId="8" xfId="7" applyFont="1" applyBorder="1" applyAlignment="1">
      <alignment horizontal="center" vertical="top" wrapText="1"/>
    </xf>
    <xf numFmtId="0" fontId="4" fillId="0" borderId="13" xfId="7" applyFont="1" applyBorder="1" applyAlignment="1">
      <alignment horizontal="center" vertical="center" textRotation="90"/>
    </xf>
    <xf numFmtId="0" fontId="4" fillId="0" borderId="6" xfId="7" applyFont="1" applyBorder="1" applyAlignment="1">
      <alignment horizontal="center" vertical="center" textRotation="90"/>
    </xf>
    <xf numFmtId="174" fontId="4" fillId="0" borderId="2" xfId="7" applyNumberFormat="1" applyFont="1" applyBorder="1" applyAlignment="1">
      <alignment horizontal="center" vertical="center" textRotation="90" wrapText="1"/>
    </xf>
    <xf numFmtId="173" fontId="4" fillId="0" borderId="2" xfId="7" applyNumberFormat="1" applyFont="1" applyBorder="1" applyAlignment="1">
      <alignment horizontal="center" vertical="center" textRotation="90" wrapText="1"/>
    </xf>
    <xf numFmtId="0" fontId="4" fillId="0" borderId="0" xfId="7" applyFont="1" applyBorder="1" applyAlignment="1">
      <alignment vertical="center"/>
    </xf>
    <xf numFmtId="0" fontId="4" fillId="0" borderId="5" xfId="7" applyFont="1" applyBorder="1" applyAlignment="1">
      <alignment horizontal="center" vertical="center"/>
    </xf>
    <xf numFmtId="0" fontId="4" fillId="0" borderId="5" xfId="7" applyFont="1" applyBorder="1" applyAlignment="1">
      <alignment horizontal="center" vertical="center" wrapText="1"/>
    </xf>
    <xf numFmtId="2" fontId="4" fillId="0" borderId="5" xfId="7" applyNumberFormat="1" applyFont="1" applyBorder="1" applyAlignment="1">
      <alignment horizontal="center" vertical="center"/>
    </xf>
    <xf numFmtId="1" fontId="4" fillId="0" borderId="5" xfId="7" applyNumberFormat="1" applyFont="1" applyBorder="1" applyAlignment="1">
      <alignment horizontal="center" vertical="center"/>
    </xf>
    <xf numFmtId="173" fontId="4" fillId="0" borderId="5" xfId="7" applyNumberFormat="1" applyFont="1" applyBorder="1" applyAlignment="1">
      <alignment horizontal="center" vertical="center"/>
    </xf>
    <xf numFmtId="0" fontId="4" fillId="0" borderId="2" xfId="8" applyFont="1" applyBorder="1" applyAlignment="1">
      <alignment horizontal="center"/>
    </xf>
    <xf numFmtId="0" fontId="13" fillId="0" borderId="2" xfId="8" applyFont="1" applyBorder="1" applyAlignment="1">
      <alignment horizontal="centerContinuous"/>
    </xf>
    <xf numFmtId="0" fontId="4" fillId="0" borderId="2" xfId="8" applyFont="1" applyBorder="1" applyAlignment="1">
      <alignment horizontal="center" vertical="center"/>
    </xf>
    <xf numFmtId="0" fontId="4" fillId="0" borderId="2" xfId="8" applyNumberFormat="1" applyFont="1" applyBorder="1" applyAlignment="1">
      <alignment horizontal="centerContinuous" vertical="center"/>
    </xf>
    <xf numFmtId="0" fontId="4" fillId="0" borderId="2" xfId="8" applyNumberFormat="1" applyFont="1" applyBorder="1" applyAlignment="1">
      <alignment vertical="center"/>
    </xf>
    <xf numFmtId="173" fontId="4" fillId="0" borderId="2" xfId="8" applyNumberFormat="1" applyFont="1" applyBorder="1" applyAlignment="1">
      <alignment vertical="center"/>
    </xf>
    <xf numFmtId="168" fontId="4" fillId="0" borderId="2" xfId="8" applyNumberFormat="1" applyFont="1" applyBorder="1" applyAlignment="1">
      <alignment vertical="center"/>
    </xf>
    <xf numFmtId="0" fontId="4" fillId="0" borderId="2" xfId="8" applyFont="1" applyBorder="1" applyAlignment="1">
      <alignment vertical="center"/>
    </xf>
    <xf numFmtId="166" fontId="4" fillId="0" borderId="2" xfId="8" applyNumberFormat="1" applyFont="1" applyBorder="1" applyAlignment="1">
      <alignment horizontal="right" vertical="center"/>
    </xf>
    <xf numFmtId="0" fontId="4" fillId="0" borderId="2" xfId="8" applyNumberFormat="1" applyFont="1" applyBorder="1" applyAlignment="1">
      <alignment horizontal="center" vertical="center"/>
    </xf>
    <xf numFmtId="0" fontId="4" fillId="0" borderId="2" xfId="8" applyNumberFormat="1" applyFont="1" applyBorder="1" applyAlignment="1">
      <alignment horizontal="right" vertical="center" wrapText="1"/>
    </xf>
    <xf numFmtId="0" fontId="4" fillId="0" borderId="2" xfId="8" applyNumberFormat="1" applyFont="1" applyBorder="1"/>
    <xf numFmtId="173" fontId="4" fillId="0" borderId="2" xfId="8" applyNumberFormat="1" applyFont="1" applyFill="1" applyBorder="1" applyAlignment="1">
      <alignment vertical="center"/>
    </xf>
    <xf numFmtId="0" fontId="4" fillId="0" borderId="0" xfId="8" applyFont="1" applyBorder="1"/>
    <xf numFmtId="0" fontId="3" fillId="0" borderId="2" xfId="5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vertical="center" wrapText="1"/>
    </xf>
    <xf numFmtId="0" fontId="3" fillId="0" borderId="2" xfId="8" applyNumberFormat="1" applyFont="1" applyBorder="1" applyAlignment="1">
      <alignment vertical="center"/>
    </xf>
    <xf numFmtId="171" fontId="3" fillId="0" borderId="4" xfId="8" applyNumberFormat="1" applyFont="1" applyBorder="1" applyAlignment="1">
      <alignment vertical="center"/>
    </xf>
    <xf numFmtId="0" fontId="3" fillId="0" borderId="2" xfId="5" applyNumberFormat="1" applyFont="1" applyBorder="1" applyAlignment="1">
      <alignment vertical="center"/>
    </xf>
    <xf numFmtId="0" fontId="3" fillId="0" borderId="0" xfId="5" applyFont="1" applyBorder="1"/>
    <xf numFmtId="0" fontId="3" fillId="0" borderId="11" xfId="5" applyFont="1" applyBorder="1" applyAlignment="1">
      <alignment horizontal="center" vertical="center" wrapText="1"/>
    </xf>
    <xf numFmtId="49" fontId="3" fillId="0" borderId="13" xfId="5" applyNumberFormat="1" applyFont="1" applyBorder="1" applyAlignment="1">
      <alignment horizontal="center" vertical="center" wrapText="1"/>
    </xf>
    <xf numFmtId="0" fontId="3" fillId="0" borderId="11" xfId="8" applyNumberFormat="1" applyFont="1" applyBorder="1" applyAlignment="1">
      <alignment vertical="center"/>
    </xf>
    <xf numFmtId="0" fontId="3" fillId="0" borderId="11" xfId="9" applyNumberFormat="1" applyFont="1" applyBorder="1" applyAlignment="1">
      <alignment vertical="center"/>
    </xf>
    <xf numFmtId="0" fontId="3" fillId="0" borderId="13" xfId="9" applyNumberFormat="1" applyFont="1" applyBorder="1" applyAlignment="1">
      <alignment vertical="center"/>
    </xf>
    <xf numFmtId="0" fontId="3" fillId="0" borderId="13" xfId="9" applyNumberFormat="1" applyFont="1" applyBorder="1" applyAlignment="1">
      <alignment horizontal="center" vertical="center"/>
    </xf>
    <xf numFmtId="171" fontId="3" fillId="0" borderId="13" xfId="9" applyNumberFormat="1" applyFont="1" applyBorder="1" applyAlignment="1">
      <alignment horizontal="right" vertical="center" wrapText="1"/>
    </xf>
    <xf numFmtId="0" fontId="3" fillId="0" borderId="11" xfId="0" applyNumberFormat="1" applyFont="1" applyBorder="1" applyAlignment="1">
      <alignment vertical="center"/>
    </xf>
    <xf numFmtId="0" fontId="3" fillId="0" borderId="5" xfId="5" applyFont="1" applyBorder="1" applyAlignment="1">
      <alignment horizontal="center" vertical="center" wrapText="1"/>
    </xf>
    <xf numFmtId="0" fontId="3" fillId="0" borderId="5" xfId="5" applyNumberFormat="1" applyFont="1" applyBorder="1" applyAlignment="1">
      <alignment vertical="center"/>
    </xf>
    <xf numFmtId="0" fontId="3" fillId="0" borderId="0" xfId="0" applyFont="1" applyBorder="1"/>
    <xf numFmtId="0" fontId="3" fillId="0" borderId="6" xfId="5" applyFont="1" applyBorder="1" applyAlignment="1">
      <alignment horizontal="center" vertical="center" wrapText="1"/>
    </xf>
    <xf numFmtId="0" fontId="3" fillId="0" borderId="6" xfId="9" applyNumberFormat="1" applyFont="1" applyBorder="1" applyAlignment="1">
      <alignment vertical="center"/>
    </xf>
    <xf numFmtId="171" fontId="3" fillId="0" borderId="8" xfId="9" applyNumberFormat="1" applyFont="1" applyBorder="1" applyAlignment="1">
      <alignment horizontal="right" vertical="center" wrapText="1"/>
    </xf>
    <xf numFmtId="0" fontId="3" fillId="0" borderId="2" xfId="5" applyNumberFormat="1" applyFont="1" applyBorder="1" applyAlignment="1">
      <alignment vertical="center" wrapText="1"/>
    </xf>
    <xf numFmtId="0" fontId="3" fillId="0" borderId="13" xfId="5" applyNumberFormat="1" applyFont="1" applyBorder="1" applyAlignment="1">
      <alignment vertical="center"/>
    </xf>
    <xf numFmtId="0" fontId="3" fillId="0" borderId="8" xfId="5" applyFont="1" applyBorder="1" applyAlignment="1">
      <alignment vertical="center" wrapText="1"/>
    </xf>
    <xf numFmtId="0" fontId="3" fillId="0" borderId="8" xfId="5" applyFont="1" applyBorder="1" applyAlignment="1">
      <alignment horizontal="center" vertical="center" wrapText="1"/>
    </xf>
    <xf numFmtId="0" fontId="3" fillId="0" borderId="8" xfId="5" applyNumberFormat="1" applyFont="1" applyBorder="1" applyAlignment="1">
      <alignment horizontal="right" vertical="center" wrapText="1"/>
    </xf>
    <xf numFmtId="0" fontId="3" fillId="0" borderId="8" xfId="5" applyNumberFormat="1" applyFont="1" applyBorder="1" applyAlignment="1">
      <alignment vertical="center"/>
    </xf>
    <xf numFmtId="0" fontId="3" fillId="0" borderId="13" xfId="5" applyFont="1" applyBorder="1" applyAlignment="1">
      <alignment vertical="center" wrapText="1"/>
    </xf>
    <xf numFmtId="0" fontId="3" fillId="0" borderId="13" xfId="5" applyFont="1" applyBorder="1" applyAlignment="1">
      <alignment horizontal="center" vertical="center" wrapText="1"/>
    </xf>
    <xf numFmtId="0" fontId="3" fillId="0" borderId="13" xfId="5" applyNumberFormat="1" applyFont="1" applyBorder="1" applyAlignment="1">
      <alignment horizontal="right" vertical="center" wrapText="1"/>
    </xf>
    <xf numFmtId="0" fontId="3" fillId="0" borderId="11" xfId="5" applyFont="1" applyBorder="1" applyAlignment="1">
      <alignment horizontal="left" vertical="center" wrapText="1"/>
    </xf>
    <xf numFmtId="0" fontId="3" fillId="0" borderId="13" xfId="5" applyNumberFormat="1" applyFont="1" applyBorder="1" applyAlignment="1">
      <alignment horizontal="right" vertical="center"/>
    </xf>
    <xf numFmtId="0" fontId="3" fillId="0" borderId="2" xfId="5" applyFont="1" applyBorder="1" applyAlignment="1">
      <alignment vertical="center" wrapText="1"/>
    </xf>
    <xf numFmtId="0" fontId="4" fillId="0" borderId="5" xfId="10" applyFont="1" applyBorder="1" applyAlignment="1">
      <alignment horizontal="center" vertical="center" wrapText="1"/>
    </xf>
    <xf numFmtId="16" fontId="4" fillId="0" borderId="5" xfId="2" applyNumberFormat="1" applyFont="1" applyBorder="1" applyAlignment="1">
      <alignment horizontal="center" vertical="center" wrapText="1"/>
    </xf>
    <xf numFmtId="0" fontId="4" fillId="0" borderId="5" xfId="11" applyFont="1" applyBorder="1" applyAlignment="1">
      <alignment horizontal="left" vertical="center" wrapText="1"/>
    </xf>
    <xf numFmtId="0" fontId="4" fillId="0" borderId="5" xfId="12" applyFont="1" applyBorder="1" applyAlignment="1">
      <alignment horizontal="center" vertical="center" wrapText="1"/>
    </xf>
    <xf numFmtId="0" fontId="4" fillId="0" borderId="5" xfId="12" applyFont="1" applyBorder="1" applyAlignment="1">
      <alignment horizontal="right" vertical="center" wrapText="1"/>
    </xf>
    <xf numFmtId="0" fontId="4" fillId="0" borderId="5" xfId="12" applyFont="1" applyBorder="1" applyAlignment="1">
      <alignment vertical="center"/>
    </xf>
    <xf numFmtId="2" fontId="4" fillId="0" borderId="5" xfId="12" applyNumberFormat="1" applyFont="1" applyBorder="1" applyAlignment="1">
      <alignment vertical="center"/>
    </xf>
    <xf numFmtId="2" fontId="4" fillId="0" borderId="5" xfId="11" applyNumberFormat="1" applyFont="1" applyBorder="1" applyAlignment="1">
      <alignment vertical="center"/>
    </xf>
    <xf numFmtId="168" fontId="4" fillId="0" borderId="10" xfId="13" applyNumberFormat="1" applyFont="1" applyBorder="1" applyAlignment="1">
      <alignment vertical="center"/>
    </xf>
    <xf numFmtId="2" fontId="4" fillId="0" borderId="10" xfId="13" applyNumberFormat="1" applyFont="1" applyBorder="1" applyAlignment="1">
      <alignment vertical="center"/>
    </xf>
    <xf numFmtId="2" fontId="4" fillId="0" borderId="12" xfId="13" applyNumberFormat="1" applyFont="1" applyBorder="1" applyAlignment="1">
      <alignment vertical="center"/>
    </xf>
    <xf numFmtId="2" fontId="4" fillId="0" borderId="5" xfId="13" applyNumberFormat="1" applyFont="1" applyBorder="1" applyAlignment="1">
      <alignment horizontal="right" vertical="center"/>
    </xf>
    <xf numFmtId="171" fontId="4" fillId="0" borderId="10" xfId="13" applyNumberFormat="1" applyFont="1" applyBorder="1" applyAlignment="1">
      <alignment vertical="center"/>
    </xf>
    <xf numFmtId="1" fontId="4" fillId="0" borderId="5" xfId="12" applyNumberFormat="1" applyFont="1" applyBorder="1" applyAlignment="1">
      <alignment vertical="center"/>
    </xf>
    <xf numFmtId="0" fontId="4" fillId="0" borderId="5" xfId="11" applyFont="1" applyBorder="1" applyAlignment="1">
      <alignment vertical="center" wrapText="1"/>
    </xf>
    <xf numFmtId="0" fontId="4" fillId="0" borderId="5" xfId="11" applyFont="1" applyBorder="1" applyAlignment="1">
      <alignment horizontal="center" vertical="center"/>
    </xf>
    <xf numFmtId="0" fontId="4" fillId="0" borderId="10" xfId="11" applyFont="1" applyBorder="1" applyAlignment="1">
      <alignment horizontal="right" vertical="center" wrapText="1"/>
    </xf>
    <xf numFmtId="0" fontId="4" fillId="0" borderId="10" xfId="13" applyNumberFormat="1" applyFont="1" applyBorder="1" applyAlignment="1">
      <alignment vertical="center"/>
    </xf>
    <xf numFmtId="173" fontId="4" fillId="0" borderId="10" xfId="2" applyNumberFormat="1" applyFont="1" applyBorder="1" applyAlignment="1">
      <alignment vertical="center"/>
    </xf>
    <xf numFmtId="0" fontId="4" fillId="0" borderId="0" xfId="14" applyFont="1" applyBorder="1"/>
    <xf numFmtId="0" fontId="4" fillId="0" borderId="0" xfId="5" applyFont="1" applyBorder="1" applyAlignment="1">
      <alignment horizontal="center" vertical="center" wrapText="1"/>
    </xf>
    <xf numFmtId="0" fontId="4" fillId="0" borderId="0" xfId="5" applyFont="1" applyBorder="1" applyAlignment="1">
      <alignment vertical="center" wrapText="1"/>
    </xf>
    <xf numFmtId="1" fontId="4" fillId="0" borderId="0" xfId="5" applyNumberFormat="1" applyFont="1" applyBorder="1" applyAlignment="1">
      <alignment vertical="center"/>
    </xf>
    <xf numFmtId="0" fontId="4" fillId="0" borderId="0" xfId="5" applyNumberFormat="1" applyFont="1" applyBorder="1" applyAlignment="1">
      <alignment vertical="center"/>
    </xf>
    <xf numFmtId="0" fontId="4" fillId="0" borderId="0" xfId="5" applyNumberFormat="1" applyFont="1" applyBorder="1" applyAlignment="1">
      <alignment horizontal="center" vertical="center"/>
    </xf>
    <xf numFmtId="0" fontId="4" fillId="0" borderId="0" xfId="5" applyNumberFormat="1" applyFont="1" applyBorder="1" applyAlignment="1">
      <alignment horizontal="center" vertical="center" wrapText="1"/>
    </xf>
    <xf numFmtId="173" fontId="4" fillId="0" borderId="0" xfId="15" applyNumberFormat="1" applyFont="1" applyBorder="1" applyAlignment="1">
      <alignment vertical="center"/>
    </xf>
    <xf numFmtId="0" fontId="4" fillId="0" borderId="0" xfId="15" applyFont="1" applyBorder="1" applyAlignment="1">
      <alignment horizontal="center" vertical="center" wrapText="1"/>
    </xf>
    <xf numFmtId="0" fontId="4" fillId="0" borderId="0" xfId="15" applyFont="1"/>
    <xf numFmtId="0" fontId="4" fillId="0" borderId="0" xfId="15" applyFont="1" applyBorder="1" applyAlignment="1">
      <alignment vertical="center" wrapText="1"/>
    </xf>
    <xf numFmtId="0" fontId="4" fillId="0" borderId="0" xfId="15" applyFont="1" applyBorder="1" applyAlignment="1">
      <alignment vertical="center"/>
    </xf>
    <xf numFmtId="2" fontId="4" fillId="0" borderId="0" xfId="15" applyNumberFormat="1" applyFont="1" applyBorder="1" applyAlignment="1">
      <alignment vertical="center"/>
    </xf>
    <xf numFmtId="1" fontId="4" fillId="0" borderId="0" xfId="15" applyNumberFormat="1" applyFont="1" applyBorder="1" applyAlignment="1">
      <alignment vertical="center"/>
    </xf>
    <xf numFmtId="0" fontId="4" fillId="0" borderId="0" xfId="15" applyFont="1" applyBorder="1" applyAlignment="1">
      <alignment horizontal="center" vertical="center"/>
    </xf>
    <xf numFmtId="0" fontId="4" fillId="0" borderId="0" xfId="15" applyFont="1" applyBorder="1" applyAlignment="1">
      <alignment horizontal="right" vertical="center" wrapText="1"/>
    </xf>
    <xf numFmtId="0" fontId="4" fillId="0" borderId="0" xfId="15" applyFont="1" applyBorder="1"/>
    <xf numFmtId="173" fontId="4" fillId="0" borderId="0" xfId="15" applyNumberFormat="1" applyFont="1" applyBorder="1"/>
    <xf numFmtId="0" fontId="4" fillId="0" borderId="0" xfId="15" applyFont="1" applyBorder="1" applyAlignment="1">
      <alignment horizontal="left" vertical="center" wrapText="1"/>
    </xf>
    <xf numFmtId="2" fontId="7" fillId="3" borderId="0" xfId="15" applyNumberFormat="1" applyFont="1" applyFill="1" applyBorder="1" applyAlignment="1">
      <alignment horizontal="left" vertical="center" wrapText="1"/>
    </xf>
    <xf numFmtId="171" fontId="4" fillId="0" borderId="0" xfId="16" applyNumberFormat="1" applyFont="1" applyBorder="1" applyAlignment="1">
      <alignment vertical="center"/>
    </xf>
    <xf numFmtId="2" fontId="4" fillId="0" borderId="0" xfId="15" applyNumberFormat="1" applyFont="1" applyBorder="1" applyAlignment="1">
      <alignment horizontal="center" vertical="center" wrapText="1"/>
    </xf>
    <xf numFmtId="0" fontId="7" fillId="0" borderId="0" xfId="15" applyFont="1" applyBorder="1"/>
    <xf numFmtId="2" fontId="7" fillId="3" borderId="0" xfId="15" applyNumberFormat="1" applyFont="1" applyFill="1" applyBorder="1" applyAlignment="1">
      <alignment vertical="center" wrapText="1"/>
    </xf>
    <xf numFmtId="2" fontId="4" fillId="0" borderId="0" xfId="15" applyNumberFormat="1" applyFont="1" applyBorder="1" applyAlignment="1">
      <alignment horizontal="right" vertical="center"/>
    </xf>
    <xf numFmtId="0" fontId="4" fillId="0" borderId="0" xfId="15" applyFont="1" applyBorder="1" applyAlignment="1">
      <alignment horizontal="center" wrapText="1"/>
    </xf>
    <xf numFmtId="0" fontId="4" fillId="0" borderId="0" xfId="15" applyFont="1" applyBorder="1" applyAlignment="1">
      <alignment horizontal="left"/>
    </xf>
    <xf numFmtId="0" fontId="7" fillId="0" borderId="0" xfId="15" applyFont="1" applyBorder="1" applyAlignment="1">
      <alignment horizontal="center" wrapText="1"/>
    </xf>
    <xf numFmtId="9" fontId="4" fillId="0" borderId="0" xfId="1" applyNumberFormat="1" applyFont="1" applyBorder="1"/>
    <xf numFmtId="0" fontId="14" fillId="0" borderId="0" xfId="1" applyFont="1" applyBorder="1" applyAlignment="1">
      <alignment horizontal="left" vertical="center" wrapText="1"/>
    </xf>
    <xf numFmtId="0" fontId="7" fillId="0" borderId="0" xfId="15" applyFont="1" applyBorder="1" applyAlignment="1">
      <alignment horizontal="center" vertical="center" wrapText="1"/>
    </xf>
    <xf numFmtId="2" fontId="7" fillId="0" borderId="0" xfId="15" applyNumberFormat="1" applyFont="1" applyBorder="1" applyAlignment="1">
      <alignment horizontal="right" vertical="center"/>
    </xf>
    <xf numFmtId="2" fontId="4" fillId="0" borderId="0" xfId="15" applyNumberFormat="1" applyFont="1" applyBorder="1" applyAlignment="1">
      <alignment horizontal="center" vertical="center"/>
    </xf>
    <xf numFmtId="0" fontId="6" fillId="0" borderId="0" xfId="15" applyFont="1" applyBorder="1" applyAlignment="1">
      <alignment horizontal="center" vertical="center" wrapText="1"/>
    </xf>
    <xf numFmtId="0" fontId="6" fillId="0" borderId="0" xfId="15" applyFont="1" applyBorder="1" applyAlignment="1">
      <alignment horizontal="right" vertical="center" wrapText="1"/>
    </xf>
    <xf numFmtId="2" fontId="6" fillId="0" borderId="0" xfId="15" applyNumberFormat="1" applyFont="1" applyBorder="1" applyAlignment="1">
      <alignment horizontal="right" vertical="center"/>
    </xf>
    <xf numFmtId="0" fontId="6" fillId="0" borderId="0" xfId="15" applyFont="1" applyBorder="1"/>
    <xf numFmtId="1" fontId="15" fillId="0" borderId="0" xfId="15" applyNumberFormat="1" applyFont="1" applyBorder="1"/>
    <xf numFmtId="0" fontId="6" fillId="0" borderId="0" xfId="15" applyFont="1"/>
    <xf numFmtId="171" fontId="6" fillId="0" borderId="0" xfId="16" applyNumberFormat="1" applyFont="1" applyBorder="1" applyAlignment="1">
      <alignment vertical="center"/>
    </xf>
    <xf numFmtId="0" fontId="15" fillId="0" borderId="0" xfId="15" applyFont="1" applyBorder="1" applyAlignment="1">
      <alignment horizontal="center"/>
    </xf>
    <xf numFmtId="2" fontId="15" fillId="0" borderId="0" xfId="15" applyNumberFormat="1" applyFont="1" applyBorder="1" applyAlignment="1">
      <alignment horizontal="center"/>
    </xf>
    <xf numFmtId="0" fontId="15" fillId="0" borderId="0" xfId="15" applyFont="1" applyBorder="1"/>
    <xf numFmtId="173" fontId="6" fillId="0" borderId="0" xfId="15" applyNumberFormat="1" applyFont="1" applyBorder="1"/>
    <xf numFmtId="0" fontId="6" fillId="0" borderId="0" xfId="2" applyFont="1" applyBorder="1" applyAlignment="1">
      <alignment vertical="center"/>
    </xf>
    <xf numFmtId="2" fontId="4" fillId="0" borderId="0" xfId="15" applyNumberFormat="1" applyFont="1" applyBorder="1" applyAlignment="1">
      <alignment vertical="center" wrapText="1"/>
    </xf>
    <xf numFmtId="166" fontId="4" fillId="0" borderId="0" xfId="15" applyNumberFormat="1" applyFont="1"/>
    <xf numFmtId="0" fontId="4" fillId="0" borderId="0" xfId="15" applyFont="1" applyAlignment="1">
      <alignment horizontal="center" vertical="center"/>
    </xf>
    <xf numFmtId="0" fontId="4" fillId="0" borderId="0" xfId="15" applyFont="1" applyAlignment="1">
      <alignment vertical="center"/>
    </xf>
    <xf numFmtId="0" fontId="16" fillId="0" borderId="0" xfId="15" applyFont="1" applyBorder="1"/>
    <xf numFmtId="0" fontId="17" fillId="0" borderId="0" xfId="15" applyFont="1" applyBorder="1"/>
    <xf numFmtId="0" fontId="18" fillId="0" borderId="0" xfId="15" applyFont="1" applyBorder="1" applyAlignment="1">
      <alignment horizontal="center"/>
    </xf>
    <xf numFmtId="0" fontId="6" fillId="0" borderId="0" xfId="15" applyFont="1" applyBorder="1" applyAlignment="1">
      <alignment horizontal="center"/>
    </xf>
    <xf numFmtId="2" fontId="4" fillId="0" borderId="0" xfId="15" applyNumberFormat="1" applyFont="1" applyAlignment="1">
      <alignment vertical="center" wrapText="1"/>
    </xf>
    <xf numFmtId="1" fontId="4" fillId="0" borderId="0" xfId="15" applyNumberFormat="1" applyFont="1" applyBorder="1"/>
    <xf numFmtId="0" fontId="6" fillId="0" borderId="0" xfId="15" applyFont="1" applyAlignment="1">
      <alignment horizontal="center" vertical="center"/>
    </xf>
    <xf numFmtId="0" fontId="6" fillId="0" borderId="0" xfId="15" applyFont="1" applyAlignment="1">
      <alignment vertical="center"/>
    </xf>
    <xf numFmtId="1" fontId="6" fillId="0" borderId="0" xfId="15" applyNumberFormat="1" applyFont="1" applyBorder="1"/>
    <xf numFmtId="0" fontId="6" fillId="0" borderId="0" xfId="17" applyFont="1" applyBorder="1"/>
    <xf numFmtId="0" fontId="6" fillId="0" borderId="0" xfId="16" applyFont="1"/>
    <xf numFmtId="0" fontId="6" fillId="0" borderId="0" xfId="17" applyFont="1" applyAlignment="1">
      <alignment vertical="center"/>
    </xf>
    <xf numFmtId="0" fontId="6" fillId="0" borderId="0" xfId="17" applyNumberFormat="1" applyFont="1" applyAlignment="1">
      <alignment vertical="center"/>
    </xf>
    <xf numFmtId="2" fontId="6" fillId="0" borderId="0" xfId="17" applyNumberFormat="1" applyFont="1" applyAlignment="1">
      <alignment horizontal="right" vertical="center"/>
    </xf>
    <xf numFmtId="173" fontId="6" fillId="0" borderId="0" xfId="17" applyNumberFormat="1" applyFont="1" applyAlignment="1">
      <alignment vertical="center"/>
    </xf>
    <xf numFmtId="2" fontId="6" fillId="0" borderId="0" xfId="17" applyNumberFormat="1" applyFont="1" applyAlignment="1">
      <alignment vertical="center"/>
    </xf>
    <xf numFmtId="0" fontId="6" fillId="0" borderId="0" xfId="17" applyFont="1" applyBorder="1" applyAlignment="1">
      <alignment vertical="center"/>
    </xf>
    <xf numFmtId="0" fontId="6" fillId="0" borderId="0" xfId="17" applyFont="1" applyBorder="1" applyAlignment="1">
      <alignment horizontal="right" vertical="center" wrapText="1"/>
    </xf>
    <xf numFmtId="173" fontId="6" fillId="0" borderId="0" xfId="17" applyNumberFormat="1" applyFont="1" applyBorder="1" applyAlignment="1">
      <alignment vertical="center"/>
    </xf>
    <xf numFmtId="0" fontId="6" fillId="0" borderId="0" xfId="2" applyFont="1" applyBorder="1"/>
    <xf numFmtId="0" fontId="4" fillId="0" borderId="0" xfId="17" applyFont="1" applyBorder="1"/>
    <xf numFmtId="0" fontId="4" fillId="0" borderId="0" xfId="16" applyFont="1"/>
    <xf numFmtId="0" fontId="4" fillId="0" borderId="0" xfId="17" applyFont="1" applyBorder="1" applyAlignment="1">
      <alignment horizontal="left" vertical="center" wrapText="1"/>
    </xf>
    <xf numFmtId="0" fontId="6" fillId="0" borderId="0" xfId="17" applyFont="1" applyBorder="1" applyAlignment="1">
      <alignment horizontal="left" vertical="center" wrapText="1"/>
    </xf>
    <xf numFmtId="0" fontId="4" fillId="0" borderId="0" xfId="17" applyFont="1" applyAlignment="1">
      <alignment vertical="center"/>
    </xf>
    <xf numFmtId="0" fontId="4" fillId="0" borderId="0" xfId="17" applyNumberFormat="1" applyFont="1" applyAlignment="1">
      <alignment vertical="center"/>
    </xf>
    <xf numFmtId="2" fontId="4" fillId="0" borderId="0" xfId="17" applyNumberFormat="1" applyFont="1" applyAlignment="1">
      <alignment horizontal="right" vertical="center"/>
    </xf>
    <xf numFmtId="173" fontId="4" fillId="0" borderId="0" xfId="17" applyNumberFormat="1" applyFont="1" applyAlignment="1">
      <alignment vertical="center"/>
    </xf>
    <xf numFmtId="2" fontId="4" fillId="0" borderId="0" xfId="17" applyNumberFormat="1" applyFont="1" applyAlignment="1">
      <alignment vertical="center"/>
    </xf>
    <xf numFmtId="0" fontId="4" fillId="0" borderId="0" xfId="17" applyFont="1" applyBorder="1" applyAlignment="1">
      <alignment vertical="center"/>
    </xf>
    <xf numFmtId="0" fontId="4" fillId="0" borderId="0" xfId="17" applyFont="1" applyBorder="1" applyAlignment="1">
      <alignment horizontal="right" vertical="center" wrapText="1"/>
    </xf>
    <xf numFmtId="173" fontId="4" fillId="0" borderId="0" xfId="17" applyNumberFormat="1" applyFont="1" applyBorder="1" applyAlignment="1">
      <alignment vertical="center"/>
    </xf>
    <xf numFmtId="0" fontId="4" fillId="0" borderId="0" xfId="18" applyFont="1" applyBorder="1"/>
    <xf numFmtId="0" fontId="4" fillId="0" borderId="0" xfId="18" applyFont="1" applyBorder="1" applyAlignment="1">
      <alignment horizontal="center" vertical="center"/>
    </xf>
    <xf numFmtId="0" fontId="4" fillId="0" borderId="0" xfId="14" applyFont="1" applyBorder="1" applyAlignment="1">
      <alignment vertical="center" wrapText="1"/>
    </xf>
    <xf numFmtId="173" fontId="4" fillId="0" borderId="0" xfId="18" applyNumberFormat="1" applyFont="1" applyFill="1" applyBorder="1"/>
    <xf numFmtId="0" fontId="4" fillId="0" borderId="0" xfId="14" applyFont="1" applyBorder="1" applyAlignment="1">
      <alignment horizontal="center" vertical="center"/>
    </xf>
    <xf numFmtId="0" fontId="4" fillId="0" borderId="0" xfId="14" applyFont="1" applyBorder="1" applyAlignment="1">
      <alignment vertical="center"/>
    </xf>
    <xf numFmtId="2" fontId="4" fillId="0" borderId="0" xfId="14" applyNumberFormat="1" applyFont="1" applyBorder="1" applyAlignment="1">
      <alignment vertical="center"/>
    </xf>
    <xf numFmtId="1" fontId="4" fillId="0" borderId="0" xfId="14" applyNumberFormat="1" applyFont="1" applyBorder="1" applyAlignment="1">
      <alignment vertical="center"/>
    </xf>
    <xf numFmtId="0" fontId="4" fillId="0" borderId="0" xfId="14" applyFont="1" applyBorder="1" applyAlignment="1">
      <alignment horizontal="right" vertical="center" wrapText="1"/>
    </xf>
    <xf numFmtId="173" fontId="4" fillId="0" borderId="0" xfId="14" applyNumberFormat="1" applyFont="1" applyBorder="1" applyAlignment="1">
      <alignment vertical="center"/>
    </xf>
    <xf numFmtId="0" fontId="4" fillId="0" borderId="0" xfId="4" applyFont="1" applyBorder="1" applyAlignment="1">
      <alignment horizontal="center" vertical="center" wrapText="1"/>
    </xf>
    <xf numFmtId="0" fontId="4" fillId="0" borderId="0" xfId="4" applyFont="1" applyBorder="1" applyAlignment="1">
      <alignment horizontal="centerContinuous" vertical="center" wrapText="1"/>
    </xf>
    <xf numFmtId="2" fontId="4" fillId="0" borderId="0" xfId="2" applyNumberFormat="1" applyFont="1" applyBorder="1" applyAlignment="1">
      <alignment vertical="center"/>
    </xf>
    <xf numFmtId="0" fontId="10" fillId="0" borderId="0" xfId="19" applyFont="1" applyAlignment="1">
      <alignment horizontal="centerContinuous" vertical="center" wrapText="1"/>
    </xf>
    <xf numFmtId="0" fontId="10" fillId="0" borderId="0" xfId="19" applyFont="1" applyAlignment="1">
      <alignment horizontal="center"/>
    </xf>
    <xf numFmtId="0" fontId="19" fillId="0" borderId="0" xfId="19" applyFont="1"/>
    <xf numFmtId="0" fontId="3" fillId="0" borderId="0" xfId="19" applyFont="1" applyAlignment="1">
      <alignment horizontal="centerContinuous" vertical="center"/>
    </xf>
    <xf numFmtId="0" fontId="3" fillId="0" borderId="0" xfId="19" applyFont="1" applyAlignment="1" applyProtection="1">
      <alignment horizontal="centerContinuous" vertical="center"/>
    </xf>
    <xf numFmtId="0" fontId="3" fillId="0" borderId="0" xfId="19" applyFont="1" applyProtection="1"/>
    <xf numFmtId="0" fontId="3" fillId="0" borderId="0" xfId="19" applyFont="1"/>
    <xf numFmtId="0" fontId="3" fillId="0" borderId="16" xfId="19" applyFont="1" applyBorder="1" applyAlignment="1">
      <alignment vertical="center"/>
    </xf>
    <xf numFmtId="2" fontId="3" fillId="0" borderId="17" xfId="19" applyNumberFormat="1" applyFont="1" applyBorder="1" applyAlignment="1">
      <alignment vertical="center"/>
    </xf>
    <xf numFmtId="2" fontId="3" fillId="0" borderId="17" xfId="19" applyNumberFormat="1" applyFont="1" applyBorder="1" applyAlignment="1">
      <alignment horizontal="centerContinuous" vertical="center"/>
    </xf>
    <xf numFmtId="0" fontId="3" fillId="0" borderId="18" xfId="19" applyFont="1" applyBorder="1" applyAlignment="1">
      <alignment vertical="center"/>
    </xf>
    <xf numFmtId="0" fontId="11" fillId="0" borderId="19" xfId="19" applyFont="1" applyBorder="1" applyAlignment="1" applyProtection="1">
      <alignment horizontal="center" vertical="center"/>
    </xf>
    <xf numFmtId="0" fontId="10" fillId="0" borderId="16" xfId="19" applyFont="1" applyBorder="1" applyAlignment="1">
      <alignment horizontal="centerContinuous" vertical="center"/>
    </xf>
    <xf numFmtId="0" fontId="3" fillId="0" borderId="18" xfId="19" applyFont="1" applyBorder="1" applyAlignment="1">
      <alignment horizontal="centerContinuous" vertical="center"/>
    </xf>
    <xf numFmtId="0" fontId="3" fillId="0" borderId="18" xfId="19" applyFont="1" applyBorder="1" applyAlignment="1" applyProtection="1">
      <alignment horizontal="centerContinuous" vertical="center"/>
    </xf>
    <xf numFmtId="0" fontId="3" fillId="0" borderId="20" xfId="19" applyFont="1" applyBorder="1" applyAlignment="1">
      <alignment vertical="center"/>
    </xf>
    <xf numFmtId="0" fontId="3" fillId="0" borderId="21" xfId="19" applyFont="1" applyBorder="1" applyAlignment="1">
      <alignment vertical="center"/>
    </xf>
    <xf numFmtId="4" fontId="20" fillId="2" borderId="0" xfId="19" applyNumberFormat="1" applyFont="1" applyFill="1" applyBorder="1" applyAlignment="1">
      <alignment vertical="center"/>
    </xf>
    <xf numFmtId="0" fontId="3" fillId="0" borderId="22" xfId="19" applyFont="1" applyBorder="1" applyAlignment="1">
      <alignment vertical="center"/>
    </xf>
    <xf numFmtId="0" fontId="3" fillId="0" borderId="23" xfId="19" applyFont="1" applyBorder="1" applyAlignment="1" applyProtection="1">
      <alignment vertical="center"/>
    </xf>
    <xf numFmtId="2" fontId="3" fillId="0" borderId="24" xfId="19" applyNumberFormat="1" applyFont="1" applyBorder="1" applyAlignment="1">
      <alignment horizontal="right" vertical="center"/>
    </xf>
    <xf numFmtId="0" fontId="3" fillId="0" borderId="25" xfId="19" applyFont="1" applyBorder="1" applyAlignment="1">
      <alignment horizontal="center" vertical="center"/>
    </xf>
    <xf numFmtId="2" fontId="4" fillId="3" borderId="24" xfId="19" applyNumberFormat="1" applyFont="1" applyFill="1" applyBorder="1" applyAlignment="1">
      <alignment horizontal="right" vertical="center"/>
    </xf>
    <xf numFmtId="173" fontId="3" fillId="0" borderId="25" xfId="19" applyNumberFormat="1" applyFont="1" applyBorder="1" applyAlignment="1" applyProtection="1">
      <alignment horizontal="center" vertical="center"/>
    </xf>
    <xf numFmtId="0" fontId="3" fillId="0" borderId="26" xfId="19" applyFont="1" applyBorder="1" applyAlignment="1">
      <alignment vertical="center"/>
    </xf>
    <xf numFmtId="0" fontId="3" fillId="0" borderId="27" xfId="19" applyFont="1" applyBorder="1" applyAlignment="1">
      <alignment vertical="center"/>
    </xf>
    <xf numFmtId="2" fontId="10" fillId="0" borderId="27" xfId="19" applyNumberFormat="1" applyFont="1" applyBorder="1" applyAlignment="1">
      <alignment vertical="center"/>
    </xf>
    <xf numFmtId="173" fontId="3" fillId="0" borderId="27" xfId="19" applyNumberFormat="1" applyFont="1" applyBorder="1" applyAlignment="1">
      <alignment horizontal="centerContinuous" vertical="center"/>
    </xf>
    <xf numFmtId="49" fontId="3" fillId="0" borderId="27" xfId="19" applyNumberFormat="1" applyFont="1" applyBorder="1" applyAlignment="1">
      <alignment horizontal="center" vertical="center"/>
    </xf>
    <xf numFmtId="0" fontId="3" fillId="0" borderId="28" xfId="19" applyFont="1" applyBorder="1" applyAlignment="1" applyProtection="1">
      <alignment vertical="center"/>
    </xf>
    <xf numFmtId="0" fontId="4" fillId="0" borderId="0" xfId="20" applyFont="1" applyBorder="1" applyAlignment="1" applyProtection="1">
      <alignment horizontal="justify"/>
    </xf>
    <xf numFmtId="0" fontId="4" fillId="0" borderId="0" xfId="20" applyFont="1" applyBorder="1" applyAlignment="1">
      <alignment horizontal="justify"/>
    </xf>
    <xf numFmtId="0" fontId="3" fillId="0" borderId="0" xfId="19" applyFont="1" applyBorder="1"/>
    <xf numFmtId="0" fontId="3" fillId="0" borderId="0" xfId="19" applyFont="1" applyAlignment="1">
      <alignment vertical="center"/>
    </xf>
    <xf numFmtId="0" fontId="3" fillId="0" borderId="0" xfId="19" applyFont="1" applyAlignment="1">
      <alignment horizontal="center" vertical="center" wrapText="1"/>
    </xf>
    <xf numFmtId="0" fontId="8" fillId="0" borderId="0" xfId="19" applyNumberFormat="1" applyFont="1"/>
    <xf numFmtId="175" fontId="8" fillId="0" borderId="0" xfId="19" applyNumberFormat="1" applyFont="1" applyAlignment="1">
      <alignment vertical="center"/>
    </xf>
    <xf numFmtId="0" fontId="4" fillId="0" borderId="20" xfId="19" applyFont="1" applyBorder="1" applyAlignment="1">
      <alignment horizontal="center" vertical="center" wrapText="1"/>
    </xf>
    <xf numFmtId="0" fontId="4" fillId="0" borderId="21" xfId="19" applyFont="1" applyBorder="1" applyAlignment="1">
      <alignment horizontal="right" vertical="center" wrapText="1"/>
    </xf>
    <xf numFmtId="0" fontId="3" fillId="0" borderId="22" xfId="19" applyFont="1" applyBorder="1" applyAlignment="1" applyProtection="1">
      <alignment vertical="center"/>
    </xf>
    <xf numFmtId="0" fontId="3" fillId="0" borderId="0" xfId="19" applyFont="1" applyBorder="1" applyAlignment="1" applyProtection="1"/>
    <xf numFmtId="0" fontId="3" fillId="0" borderId="0" xfId="19" applyFont="1" applyBorder="1" applyAlignment="1">
      <alignment horizontal="left"/>
    </xf>
    <xf numFmtId="0" fontId="10" fillId="0" borderId="0" xfId="19" applyFont="1"/>
    <xf numFmtId="0" fontId="10" fillId="0" borderId="0" xfId="19" applyFont="1" applyAlignment="1">
      <alignment horizontal="centerContinuous" vertical="center"/>
    </xf>
    <xf numFmtId="0" fontId="10" fillId="0" borderId="0" xfId="19" applyFont="1" applyAlignment="1" applyProtection="1">
      <alignment horizontal="centerContinuous" vertical="center"/>
    </xf>
    <xf numFmtId="0" fontId="3" fillId="0" borderId="3" xfId="19" applyFont="1" applyBorder="1" applyAlignment="1" applyProtection="1">
      <alignment horizontal="center"/>
    </xf>
    <xf numFmtId="0" fontId="3" fillId="0" borderId="14" xfId="19" applyFont="1" applyBorder="1" applyAlignment="1" applyProtection="1">
      <alignment horizontal="center"/>
    </xf>
    <xf numFmtId="0" fontId="8" fillId="0" borderId="14" xfId="19" applyFont="1" applyBorder="1" applyProtection="1"/>
    <xf numFmtId="0" fontId="3" fillId="0" borderId="14" xfId="19" applyFont="1" applyBorder="1" applyProtection="1"/>
    <xf numFmtId="0" fontId="3" fillId="0" borderId="4" xfId="19" applyFont="1" applyBorder="1" applyProtection="1"/>
    <xf numFmtId="0" fontId="10" fillId="0" borderId="0" xfId="19" applyFont="1" applyProtection="1"/>
    <xf numFmtId="0" fontId="22" fillId="0" borderId="16" xfId="19" applyFont="1" applyBorder="1" applyAlignment="1">
      <alignment horizontal="centerContinuous" vertical="center"/>
    </xf>
    <xf numFmtId="0" fontId="3" fillId="0" borderId="17" xfId="19" applyFont="1" applyBorder="1" applyAlignment="1">
      <alignment horizontal="centerContinuous"/>
    </xf>
    <xf numFmtId="0" fontId="10" fillId="0" borderId="17" xfId="19" applyFont="1" applyBorder="1" applyAlignment="1">
      <alignment horizontal="centerContinuous"/>
    </xf>
    <xf numFmtId="0" fontId="3" fillId="0" borderId="18" xfId="21" applyFont="1" applyBorder="1" applyAlignment="1" applyProtection="1">
      <alignment horizontal="centerContinuous"/>
    </xf>
    <xf numFmtId="0" fontId="10" fillId="0" borderId="1" xfId="19" applyFont="1" applyBorder="1" applyAlignment="1" applyProtection="1">
      <alignment horizontal="center"/>
    </xf>
    <xf numFmtId="0" fontId="3" fillId="0" borderId="1" xfId="19" applyFont="1" applyBorder="1" applyAlignment="1" applyProtection="1">
      <alignment horizontal="center"/>
    </xf>
    <xf numFmtId="0" fontId="3" fillId="0" borderId="1" xfId="19" applyFont="1" applyBorder="1" applyProtection="1"/>
    <xf numFmtId="0" fontId="3" fillId="0" borderId="8" xfId="19" applyFont="1" applyBorder="1" applyProtection="1"/>
    <xf numFmtId="0" fontId="3" fillId="0" borderId="24" xfId="19" applyFont="1" applyBorder="1" applyAlignment="1">
      <alignment horizontal="left"/>
    </xf>
    <xf numFmtId="0" fontId="10" fillId="0" borderId="0" xfId="20" applyFont="1" applyBorder="1" applyAlignment="1">
      <alignment horizontal="justify"/>
    </xf>
    <xf numFmtId="0" fontId="10" fillId="0" borderId="25" xfId="20" applyFont="1" applyBorder="1" applyAlignment="1" applyProtection="1">
      <alignment horizontal="justify"/>
    </xf>
    <xf numFmtId="0" fontId="3" fillId="0" borderId="0" xfId="19" applyFont="1" applyAlignment="1" applyProtection="1">
      <alignment horizontal="left"/>
    </xf>
    <xf numFmtId="0" fontId="3" fillId="0" borderId="0" xfId="19" applyFont="1" applyAlignment="1">
      <alignment horizontal="left"/>
    </xf>
    <xf numFmtId="0" fontId="10" fillId="0" borderId="0" xfId="19" applyFont="1" applyBorder="1"/>
    <xf numFmtId="0" fontId="6" fillId="0" borderId="0" xfId="19" applyFont="1" applyBorder="1"/>
    <xf numFmtId="0" fontId="3" fillId="0" borderId="0" xfId="21" applyFont="1" applyBorder="1"/>
    <xf numFmtId="0" fontId="3" fillId="0" borderId="25" xfId="19" applyFont="1" applyBorder="1" applyAlignment="1" applyProtection="1">
      <alignment horizontal="left"/>
    </xf>
    <xf numFmtId="0" fontId="3" fillId="4" borderId="1" xfId="19" applyFont="1" applyFill="1" applyBorder="1" applyProtection="1"/>
    <xf numFmtId="0" fontId="3" fillId="0" borderId="20" xfId="19" applyFont="1" applyBorder="1" applyAlignment="1">
      <alignment horizontal="left"/>
    </xf>
    <xf numFmtId="0" fontId="3" fillId="0" borderId="21" xfId="19" applyFont="1" applyBorder="1" applyAlignment="1">
      <alignment horizontal="left"/>
    </xf>
    <xf numFmtId="2" fontId="16" fillId="0" borderId="21" xfId="19" applyNumberFormat="1" applyFont="1" applyBorder="1" applyAlignment="1"/>
    <xf numFmtId="0" fontId="16" fillId="0" borderId="22" xfId="19" applyFont="1" applyBorder="1" applyAlignment="1" applyProtection="1"/>
    <xf numFmtId="0" fontId="3" fillId="0" borderId="0" xfId="19" applyFont="1" applyAlignment="1" applyProtection="1">
      <alignment vertical="center"/>
    </xf>
    <xf numFmtId="0" fontId="3" fillId="0" borderId="0" xfId="19" applyFont="1" applyAlignment="1">
      <alignment horizontal="centerContinuous"/>
    </xf>
    <xf numFmtId="0" fontId="3" fillId="0" borderId="0" xfId="19" applyFont="1" applyAlignment="1" applyProtection="1">
      <alignment horizontal="centerContinuous"/>
    </xf>
    <xf numFmtId="0" fontId="10" fillId="0" borderId="7" xfId="19" applyFont="1" applyBorder="1" applyAlignment="1" applyProtection="1">
      <alignment horizontal="center"/>
    </xf>
    <xf numFmtId="0" fontId="8" fillId="0" borderId="1" xfId="19" applyFont="1" applyBorder="1" applyProtection="1"/>
    <xf numFmtId="2" fontId="8" fillId="0" borderId="1" xfId="19" applyNumberFormat="1" applyFont="1" applyBorder="1" applyProtection="1"/>
    <xf numFmtId="0" fontId="10" fillId="0" borderId="0" xfId="19" applyFont="1" applyAlignment="1">
      <alignment horizontal="centerContinuous"/>
    </xf>
    <xf numFmtId="0" fontId="3" fillId="0" borderId="0" xfId="19" applyFont="1" applyAlignment="1" applyProtection="1"/>
    <xf numFmtId="0" fontId="3" fillId="0" borderId="18" xfId="19" applyFont="1" applyBorder="1" applyAlignment="1" applyProtection="1">
      <alignment horizontal="centerContinuous"/>
    </xf>
    <xf numFmtId="0" fontId="3" fillId="0" borderId="24" xfId="19" applyFont="1" applyBorder="1"/>
    <xf numFmtId="0" fontId="3" fillId="0" borderId="25" xfId="19" applyFont="1" applyBorder="1" applyProtection="1"/>
    <xf numFmtId="0" fontId="10" fillId="0" borderId="0" xfId="19" applyFont="1" applyBorder="1" applyAlignment="1" applyProtection="1">
      <alignment horizontal="center"/>
    </xf>
    <xf numFmtId="0" fontId="3" fillId="0" borderId="0" xfId="19" applyFont="1" applyBorder="1" applyAlignment="1" applyProtection="1">
      <alignment horizontal="center"/>
    </xf>
    <xf numFmtId="0" fontId="8" fillId="0" borderId="0" xfId="19" applyFont="1" applyBorder="1" applyProtection="1"/>
    <xf numFmtId="0" fontId="3" fillId="0" borderId="13" xfId="19" applyFont="1" applyBorder="1" applyProtection="1"/>
    <xf numFmtId="0" fontId="3" fillId="0" borderId="0" xfId="19" applyFont="1" applyBorder="1" applyAlignment="1">
      <alignment horizontal="center"/>
    </xf>
    <xf numFmtId="0" fontId="3" fillId="0" borderId="0" xfId="19" applyFont="1" applyBorder="1" applyProtection="1"/>
    <xf numFmtId="0" fontId="10" fillId="0" borderId="0" xfId="19" applyFont="1" applyBorder="1" applyProtection="1"/>
    <xf numFmtId="0" fontId="10" fillId="0" borderId="13" xfId="19" applyFont="1" applyBorder="1" applyProtection="1"/>
    <xf numFmtId="0" fontId="10" fillId="0" borderId="24" xfId="19" applyFont="1" applyBorder="1" applyAlignment="1">
      <alignment horizontal="center" vertical="center"/>
    </xf>
    <xf numFmtId="0" fontId="3" fillId="0" borderId="0" xfId="19" applyFont="1" applyBorder="1" applyAlignment="1">
      <alignment horizontal="center" vertical="center"/>
    </xf>
    <xf numFmtId="0" fontId="19" fillId="0" borderId="0" xfId="19" applyFont="1" applyAlignment="1">
      <alignment horizontal="left"/>
    </xf>
    <xf numFmtId="0" fontId="16" fillId="0" borderId="0" xfId="19" applyFont="1" applyBorder="1" applyAlignment="1">
      <alignment vertical="center"/>
    </xf>
    <xf numFmtId="0" fontId="16" fillId="0" borderId="25" xfId="19" applyNumberFormat="1" applyFont="1" applyBorder="1" applyAlignment="1" applyProtection="1">
      <alignment vertical="center"/>
    </xf>
    <xf numFmtId="9" fontId="10" fillId="0" borderId="0" xfId="19" applyNumberFormat="1" applyFont="1" applyBorder="1" applyAlignment="1" applyProtection="1">
      <alignment horizontal="left"/>
    </xf>
    <xf numFmtId="0" fontId="10" fillId="0" borderId="20" xfId="19" applyFont="1" applyBorder="1"/>
    <xf numFmtId="0" fontId="3" fillId="0" borderId="21" xfId="19" applyFont="1" applyBorder="1"/>
    <xf numFmtId="4" fontId="8" fillId="0" borderId="21" xfId="19" applyNumberFormat="1" applyFont="1" applyBorder="1"/>
    <xf numFmtId="0" fontId="3" fillId="0" borderId="22" xfId="19" applyFont="1" applyBorder="1" applyProtection="1"/>
    <xf numFmtId="9" fontId="3" fillId="0" borderId="0" xfId="19" applyNumberFormat="1" applyFont="1" applyBorder="1" applyAlignment="1" applyProtection="1">
      <alignment horizontal="center"/>
    </xf>
    <xf numFmtId="168" fontId="3" fillId="0" borderId="13" xfId="19" applyNumberFormat="1" applyFont="1" applyBorder="1" applyProtection="1"/>
    <xf numFmtId="0" fontId="3" fillId="0" borderId="7" xfId="19" applyFont="1" applyBorder="1" applyAlignment="1" applyProtection="1">
      <alignment horizontal="center"/>
    </xf>
    <xf numFmtId="9" fontId="3" fillId="0" borderId="1" xfId="19" applyNumberFormat="1" applyFont="1" applyBorder="1" applyAlignment="1" applyProtection="1">
      <alignment horizontal="center"/>
    </xf>
    <xf numFmtId="2" fontId="3" fillId="0" borderId="8" xfId="19" applyNumberFormat="1" applyFont="1" applyBorder="1" applyProtection="1"/>
    <xf numFmtId="4" fontId="3" fillId="0" borderId="0" xfId="19" applyNumberFormat="1" applyFont="1" applyBorder="1"/>
    <xf numFmtId="0" fontId="3" fillId="0" borderId="18" xfId="19" applyFont="1" applyBorder="1" applyAlignment="1" applyProtection="1"/>
    <xf numFmtId="0" fontId="3" fillId="0" borderId="0" xfId="19" applyFont="1" applyBorder="1" applyAlignment="1">
      <alignment horizontal="centerContinuous"/>
    </xf>
    <xf numFmtId="0" fontId="3" fillId="0" borderId="0" xfId="19" applyFont="1" applyBorder="1" applyAlignment="1"/>
    <xf numFmtId="0" fontId="3" fillId="0" borderId="25" xfId="19" applyFont="1" applyBorder="1" applyAlignment="1" applyProtection="1">
      <alignment horizontal="centerContinuous"/>
    </xf>
    <xf numFmtId="0" fontId="10" fillId="0" borderId="20" xfId="19" applyFont="1" applyBorder="1" applyAlignment="1">
      <alignment horizontal="center" vertical="center"/>
    </xf>
    <xf numFmtId="0" fontId="3" fillId="0" borderId="21" xfId="19" applyFont="1" applyBorder="1" applyAlignment="1">
      <alignment horizontal="center"/>
    </xf>
    <xf numFmtId="0" fontId="3" fillId="0" borderId="21" xfId="19" applyFont="1" applyBorder="1" applyAlignment="1">
      <alignment horizontal="centerContinuous" vertical="center"/>
    </xf>
    <xf numFmtId="0" fontId="3" fillId="0" borderId="21" xfId="19" applyFont="1" applyBorder="1" applyAlignment="1">
      <alignment horizontal="centerContinuous"/>
    </xf>
    <xf numFmtId="0" fontId="8" fillId="0" borderId="21" xfId="19" applyFont="1" applyBorder="1" applyAlignment="1">
      <alignment horizontal="center" vertical="center"/>
    </xf>
    <xf numFmtId="0" fontId="3" fillId="0" borderId="21" xfId="19" applyFont="1" applyBorder="1" applyAlignment="1"/>
    <xf numFmtId="0" fontId="3" fillId="0" borderId="22" xfId="19" applyFont="1" applyBorder="1" applyAlignment="1" applyProtection="1">
      <alignment horizontal="centerContinuous"/>
    </xf>
    <xf numFmtId="0" fontId="4" fillId="0" borderId="0" xfId="19" applyFont="1" applyProtection="1"/>
    <xf numFmtId="0" fontId="10" fillId="0" borderId="0" xfId="19" applyFont="1" applyBorder="1" applyAlignment="1">
      <alignment horizontal="left"/>
    </xf>
    <xf numFmtId="0" fontId="3" fillId="0" borderId="0" xfId="19" applyFont="1" applyBorder="1" applyAlignment="1" applyProtection="1">
      <alignment horizontal="centerContinuous"/>
    </xf>
    <xf numFmtId="0" fontId="4" fillId="0" borderId="0" xfId="19" applyFont="1" applyBorder="1" applyProtection="1"/>
    <xf numFmtId="0" fontId="3" fillId="0" borderId="17" xfId="19" applyFont="1" applyBorder="1" applyAlignment="1">
      <alignment horizontal="centerContinuous" vertical="center"/>
    </xf>
    <xf numFmtId="0" fontId="10" fillId="0" borderId="17" xfId="19" applyFont="1" applyBorder="1" applyAlignment="1">
      <alignment horizontal="centerContinuous" vertical="center"/>
    </xf>
    <xf numFmtId="0" fontId="22" fillId="0" borderId="0" xfId="19" applyFont="1" applyBorder="1" applyAlignment="1">
      <alignment horizontal="centerContinuous"/>
    </xf>
    <xf numFmtId="0" fontId="10" fillId="0" borderId="0" xfId="19" applyFont="1" applyBorder="1" applyAlignment="1">
      <alignment horizontal="centerContinuous"/>
    </xf>
    <xf numFmtId="10" fontId="3" fillId="0" borderId="24" xfId="19" applyNumberFormat="1" applyFont="1" applyBorder="1"/>
    <xf numFmtId="0" fontId="4" fillId="0" borderId="29" xfId="20" applyFont="1" applyBorder="1" applyAlignment="1">
      <alignment horizontal="center" vertical="top" wrapText="1"/>
    </xf>
    <xf numFmtId="0" fontId="4" fillId="0" borderId="28" xfId="20" applyFont="1" applyBorder="1" applyAlignment="1">
      <alignment horizontal="center" vertical="top" wrapText="1"/>
    </xf>
    <xf numFmtId="166" fontId="3" fillId="0" borderId="24" xfId="19" applyNumberFormat="1" applyFont="1" applyBorder="1"/>
    <xf numFmtId="0" fontId="3" fillId="0" borderId="30" xfId="20" applyFont="1" applyBorder="1" applyAlignment="1">
      <alignment horizontal="center" vertical="top" wrapText="1"/>
    </xf>
    <xf numFmtId="0" fontId="3" fillId="0" borderId="22" xfId="20" applyFont="1" applyBorder="1" applyAlignment="1">
      <alignment horizontal="justify" vertical="top" wrapText="1"/>
    </xf>
    <xf numFmtId="2" fontId="3" fillId="0" borderId="22" xfId="20" applyNumberFormat="1" applyFont="1" applyBorder="1" applyAlignment="1">
      <alignment horizontal="center" vertical="top" wrapText="1"/>
    </xf>
    <xf numFmtId="9" fontId="3" fillId="0" borderId="20" xfId="19" applyNumberFormat="1" applyFont="1" applyBorder="1"/>
    <xf numFmtId="2" fontId="3" fillId="0" borderId="21" xfId="19" applyNumberFormat="1" applyFont="1" applyBorder="1" applyAlignment="1"/>
    <xf numFmtId="9" fontId="3" fillId="0" borderId="17" xfId="19" applyNumberFormat="1" applyFont="1" applyBorder="1" applyAlignment="1">
      <alignment vertical="center"/>
    </xf>
    <xf numFmtId="2" fontId="3" fillId="0" borderId="0" xfId="19" applyNumberFormat="1" applyFont="1" applyAlignment="1">
      <alignment vertical="center"/>
    </xf>
    <xf numFmtId="0" fontId="4" fillId="0" borderId="0" xfId="19" applyFont="1" applyAlignment="1" applyProtection="1">
      <alignment vertical="center"/>
    </xf>
    <xf numFmtId="0" fontId="4" fillId="0" borderId="0" xfId="22" applyFont="1" applyAlignment="1" applyProtection="1">
      <alignment vertical="center"/>
    </xf>
    <xf numFmtId="166" fontId="3" fillId="0" borderId="24" xfId="19" applyNumberFormat="1" applyFont="1" applyBorder="1" applyAlignment="1">
      <alignment vertical="center"/>
    </xf>
    <xf numFmtId="168" fontId="3" fillId="0" borderId="0" xfId="19" applyNumberFormat="1" applyFont="1" applyBorder="1" applyAlignment="1">
      <alignment vertical="center"/>
    </xf>
    <xf numFmtId="0" fontId="3" fillId="0" borderId="0" xfId="19" applyFont="1" applyBorder="1" applyAlignment="1">
      <alignment vertical="center"/>
    </xf>
    <xf numFmtId="0" fontId="3" fillId="0" borderId="0" xfId="19" applyFont="1" applyBorder="1" applyAlignment="1">
      <alignment horizontal="centerContinuous" vertical="center"/>
    </xf>
    <xf numFmtId="0" fontId="3" fillId="0" borderId="25" xfId="19" applyFont="1" applyBorder="1" applyAlignment="1" applyProtection="1">
      <alignment horizontal="centerContinuous" vertical="center"/>
    </xf>
    <xf numFmtId="0" fontId="4" fillId="0" borderId="0" xfId="19" applyFont="1" applyAlignment="1">
      <alignment vertical="center"/>
    </xf>
    <xf numFmtId="9" fontId="4" fillId="0" borderId="24" xfId="19" applyNumberFormat="1" applyFont="1" applyBorder="1" applyAlignment="1">
      <alignment vertical="center"/>
    </xf>
    <xf numFmtId="0" fontId="4" fillId="0" borderId="0" xfId="19" applyFont="1" applyBorder="1" applyAlignment="1">
      <alignment horizontal="centerContinuous" vertical="center"/>
    </xf>
    <xf numFmtId="2" fontId="4" fillId="0" borderId="0" xfId="19" applyNumberFormat="1" applyFont="1" applyBorder="1" applyAlignment="1">
      <alignment vertical="center"/>
    </xf>
    <xf numFmtId="0" fontId="4" fillId="0" borderId="0" xfId="19" applyFont="1" applyBorder="1" applyAlignment="1">
      <alignment vertical="center"/>
    </xf>
    <xf numFmtId="0" fontId="4" fillId="0" borderId="25" xfId="19" applyFont="1" applyBorder="1" applyAlignment="1" applyProtection="1">
      <alignment horizontal="centerContinuous" vertical="center"/>
    </xf>
    <xf numFmtId="166" fontId="4" fillId="0" borderId="24" xfId="19" applyNumberFormat="1" applyFont="1" applyBorder="1" applyAlignment="1">
      <alignment vertical="center"/>
    </xf>
    <xf numFmtId="0" fontId="3" fillId="0" borderId="0" xfId="19" applyFont="1" applyBorder="1" applyAlignment="1">
      <alignment horizontal="centerContinuous" vertical="center" wrapText="1"/>
    </xf>
    <xf numFmtId="0" fontId="4" fillId="0" borderId="24" xfId="19" applyFont="1" applyBorder="1" applyAlignment="1">
      <alignment vertical="center"/>
    </xf>
    <xf numFmtId="10" fontId="4" fillId="0" borderId="24" xfId="19" applyNumberFormat="1" applyFont="1" applyBorder="1" applyAlignment="1">
      <alignment vertical="center"/>
    </xf>
    <xf numFmtId="174" fontId="3" fillId="0" borderId="0" xfId="19" applyNumberFormat="1" applyFont="1" applyBorder="1" applyAlignment="1">
      <alignment vertical="center"/>
    </xf>
    <xf numFmtId="0" fontId="10" fillId="0" borderId="0" xfId="19" applyFont="1" applyAlignment="1" applyProtection="1">
      <alignment horizontal="left" vertical="center"/>
    </xf>
    <xf numFmtId="0" fontId="10" fillId="0" borderId="0" xfId="19" applyFont="1" applyAlignment="1" applyProtection="1">
      <alignment vertical="center"/>
    </xf>
    <xf numFmtId="0" fontId="4" fillId="0" borderId="0" xfId="22" applyFont="1" applyAlignment="1">
      <alignment vertical="center"/>
    </xf>
    <xf numFmtId="166" fontId="4" fillId="0" borderId="20" xfId="19" applyNumberFormat="1" applyFont="1" applyBorder="1" applyAlignment="1">
      <alignment vertical="center"/>
    </xf>
    <xf numFmtId="0" fontId="4" fillId="0" borderId="21" xfId="19" applyFont="1" applyBorder="1" applyAlignment="1">
      <alignment horizontal="centerContinuous" vertical="center" wrapText="1"/>
    </xf>
    <xf numFmtId="0" fontId="4" fillId="0" borderId="21" xfId="22" applyFont="1" applyBorder="1" applyAlignment="1">
      <alignment horizontal="centerContinuous" vertical="center"/>
    </xf>
    <xf numFmtId="168" fontId="3" fillId="0" borderId="21" xfId="19" applyNumberFormat="1" applyFont="1" applyBorder="1" applyAlignment="1">
      <alignment vertical="center"/>
    </xf>
    <xf numFmtId="0" fontId="4" fillId="0" borderId="21" xfId="22" applyFont="1" applyBorder="1" applyAlignment="1">
      <alignment vertical="center"/>
    </xf>
    <xf numFmtId="0" fontId="4" fillId="0" borderId="22" xfId="22" applyFont="1" applyBorder="1" applyAlignment="1" applyProtection="1">
      <alignment vertical="center"/>
    </xf>
    <xf numFmtId="0" fontId="2" fillId="0" borderId="0" xfId="19" applyFont="1"/>
    <xf numFmtId="0" fontId="19" fillId="0" borderId="0" xfId="19" applyFont="1" applyAlignment="1">
      <alignment horizontal="centerContinuous"/>
    </xf>
    <xf numFmtId="0" fontId="3" fillId="0" borderId="2" xfId="5" applyNumberFormat="1" applyFont="1" applyBorder="1" applyAlignment="1">
      <alignment horizontal="center" vertical="center" wrapText="1"/>
    </xf>
    <xf numFmtId="0" fontId="3" fillId="0" borderId="11" xfId="9" applyFont="1" applyBorder="1" applyAlignment="1">
      <alignment vertical="center"/>
    </xf>
    <xf numFmtId="0" fontId="3" fillId="0" borderId="13" xfId="9" applyFont="1" applyBorder="1" applyAlignment="1">
      <alignment vertical="center"/>
    </xf>
    <xf numFmtId="0" fontId="3" fillId="0" borderId="5" xfId="5" applyFont="1" applyBorder="1" applyAlignment="1">
      <alignment horizontal="center" vertical="center"/>
    </xf>
    <xf numFmtId="0" fontId="3" fillId="0" borderId="2" xfId="5" applyFont="1" applyBorder="1" applyAlignment="1">
      <alignment horizontal="center" vertical="center"/>
    </xf>
    <xf numFmtId="0" fontId="3" fillId="0" borderId="6" xfId="8" applyNumberFormat="1" applyFont="1" applyBorder="1" applyAlignment="1">
      <alignment vertical="center"/>
    </xf>
    <xf numFmtId="0" fontId="8" fillId="0" borderId="13" xfId="5" applyNumberFormat="1" applyFont="1" applyBorder="1" applyAlignment="1">
      <alignment vertical="center" wrapText="1"/>
    </xf>
    <xf numFmtId="0" fontId="3" fillId="0" borderId="2" xfId="0" applyNumberFormat="1" applyFont="1" applyBorder="1" applyAlignment="1">
      <alignment vertical="center"/>
    </xf>
    <xf numFmtId="0" fontId="8" fillId="0" borderId="8" xfId="5" applyNumberFormat="1" applyFont="1" applyBorder="1" applyAlignment="1">
      <alignment vertical="center" wrapText="1"/>
    </xf>
    <xf numFmtId="0" fontId="3" fillId="0" borderId="6" xfId="5" applyFont="1" applyBorder="1" applyAlignment="1">
      <alignment horizontal="left" vertical="center" wrapText="1"/>
    </xf>
    <xf numFmtId="0" fontId="3" fillId="0" borderId="5" xfId="5" applyNumberFormat="1" applyFont="1" applyBorder="1" applyAlignment="1">
      <alignment horizontal="center" vertical="center" wrapText="1"/>
    </xf>
    <xf numFmtId="0" fontId="6" fillId="0" borderId="0" xfId="4" applyFont="1" applyBorder="1" applyAlignment="1">
      <alignment horizontal="center" vertical="center" wrapText="1"/>
    </xf>
    <xf numFmtId="2" fontId="3" fillId="0" borderId="2" xfId="8" applyNumberFormat="1" applyFont="1" applyBorder="1" applyAlignment="1">
      <alignment horizontal="right" vertical="center"/>
    </xf>
    <xf numFmtId="1" fontId="3" fillId="0" borderId="2" xfId="8" applyNumberFormat="1" applyFont="1" applyBorder="1" applyAlignment="1">
      <alignment vertical="center"/>
    </xf>
    <xf numFmtId="0" fontId="3" fillId="0" borderId="2" xfId="0" applyNumberFormat="1" applyFont="1" applyBorder="1" applyAlignment="1">
      <alignment horizontal="right" vertical="center" wrapText="1"/>
    </xf>
    <xf numFmtId="0" fontId="3" fillId="0" borderId="4" xfId="5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49" fontId="3" fillId="0" borderId="11" xfId="0" applyNumberFormat="1" applyFont="1" applyBorder="1" applyAlignment="1">
      <alignment horizontal="centerContinuous" vertical="top" wrapText="1"/>
    </xf>
    <xf numFmtId="0" fontId="3" fillId="0" borderId="11" xfId="0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vertical="center" wrapText="1"/>
    </xf>
    <xf numFmtId="0" fontId="3" fillId="0" borderId="13" xfId="9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right" vertical="center" wrapText="1"/>
    </xf>
    <xf numFmtId="0" fontId="3" fillId="0" borderId="11" xfId="0" applyFont="1" applyBorder="1" applyAlignment="1">
      <alignment vertical="center" wrapText="1"/>
    </xf>
    <xf numFmtId="0" fontId="8" fillId="0" borderId="13" xfId="5" applyNumberFormat="1" applyFont="1" applyBorder="1" applyAlignment="1">
      <alignment horizontal="right" vertical="center" wrapText="1"/>
    </xf>
    <xf numFmtId="0" fontId="3" fillId="0" borderId="13" xfId="5" applyNumberFormat="1" applyFont="1" applyBorder="1" applyAlignment="1">
      <alignment horizontal="center" vertical="center"/>
    </xf>
    <xf numFmtId="0" fontId="3" fillId="0" borderId="6" xfId="9" applyFont="1" applyBorder="1" applyAlignment="1">
      <alignment vertical="center"/>
    </xf>
    <xf numFmtId="0" fontId="3" fillId="0" borderId="8" xfId="9" applyFont="1" applyBorder="1" applyAlignment="1">
      <alignment vertical="center"/>
    </xf>
    <xf numFmtId="0" fontId="3" fillId="0" borderId="8" xfId="9" applyFont="1" applyBorder="1" applyAlignment="1">
      <alignment horizontal="center" vertical="center"/>
    </xf>
    <xf numFmtId="0" fontId="3" fillId="0" borderId="2" xfId="5" applyFont="1" applyBorder="1" applyAlignment="1">
      <alignment horizontal="left" vertical="center" wrapText="1"/>
    </xf>
    <xf numFmtId="0" fontId="3" fillId="0" borderId="2" xfId="5" applyFont="1" applyBorder="1" applyAlignment="1">
      <alignment vertical="center"/>
    </xf>
    <xf numFmtId="0" fontId="3" fillId="0" borderId="13" xfId="5" applyFont="1" applyBorder="1" applyAlignment="1">
      <alignment vertical="center"/>
    </xf>
    <xf numFmtId="0" fontId="3" fillId="0" borderId="13" xfId="5" applyFont="1" applyBorder="1" applyAlignment="1">
      <alignment horizontal="center" vertical="center"/>
    </xf>
    <xf numFmtId="0" fontId="3" fillId="0" borderId="13" xfId="5" applyFont="1" applyBorder="1" applyAlignment="1">
      <alignment horizontal="right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8" xfId="5" applyFont="1" applyBorder="1" applyAlignment="1">
      <alignment vertical="center"/>
    </xf>
    <xf numFmtId="0" fontId="3" fillId="0" borderId="8" xfId="5" applyFont="1" applyBorder="1" applyAlignment="1">
      <alignment horizontal="center" vertical="center"/>
    </xf>
    <xf numFmtId="49" fontId="3" fillId="0" borderId="3" xfId="5" applyNumberFormat="1" applyFont="1" applyBorder="1" applyAlignment="1">
      <alignment horizontal="center" vertical="center" wrapText="1"/>
    </xf>
    <xf numFmtId="0" fontId="3" fillId="27" borderId="2" xfId="0" applyNumberFormat="1" applyFont="1" applyFill="1" applyBorder="1" applyAlignment="1">
      <alignment horizontal="left" vertical="center" wrapText="1"/>
    </xf>
    <xf numFmtId="49" fontId="3" fillId="0" borderId="8" xfId="5" applyNumberFormat="1" applyFont="1" applyBorder="1" applyAlignment="1">
      <alignment horizontal="center" vertical="center" wrapText="1"/>
    </xf>
    <xf numFmtId="0" fontId="3" fillId="0" borderId="11" xfId="5" applyNumberFormat="1" applyFont="1" applyBorder="1" applyAlignment="1">
      <alignment horizontal="center" vertical="center" wrapText="1"/>
    </xf>
    <xf numFmtId="0" fontId="3" fillId="28" borderId="13" xfId="5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Continuous" vertical="top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vertical="center" wrapText="1"/>
    </xf>
    <xf numFmtId="0" fontId="3" fillId="0" borderId="6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5" xfId="5" applyFont="1" applyBorder="1" applyAlignment="1">
      <alignment vertical="center" wrapText="1"/>
    </xf>
    <xf numFmtId="0" fontId="3" fillId="0" borderId="5" xfId="5" applyNumberFormat="1" applyFont="1" applyBorder="1" applyAlignment="1">
      <alignment horizontal="right" vertical="center" wrapText="1"/>
    </xf>
    <xf numFmtId="0" fontId="3" fillId="0" borderId="5" xfId="5" applyFont="1" applyBorder="1" applyAlignment="1">
      <alignment vertical="center"/>
    </xf>
    <xf numFmtId="0" fontId="3" fillId="0" borderId="5" xfId="8" applyNumberFormat="1" applyFont="1" applyBorder="1" applyAlignment="1">
      <alignment vertical="center"/>
    </xf>
    <xf numFmtId="0" fontId="3" fillId="0" borderId="5" xfId="5" applyFont="1" applyBorder="1" applyAlignment="1">
      <alignment horizontal="right" vertical="center"/>
    </xf>
    <xf numFmtId="0" fontId="3" fillId="0" borderId="12" xfId="8" applyNumberFormat="1" applyFont="1" applyBorder="1" applyAlignment="1">
      <alignment vertical="center"/>
    </xf>
    <xf numFmtId="0" fontId="3" fillId="0" borderId="5" xfId="8" applyNumberFormat="1" applyFont="1" applyBorder="1" applyAlignment="1">
      <alignment horizontal="right" vertical="center"/>
    </xf>
    <xf numFmtId="171" fontId="3" fillId="0" borderId="10" xfId="8" applyNumberFormat="1" applyFont="1" applyBorder="1" applyAlignment="1">
      <alignment vertical="center"/>
    </xf>
    <xf numFmtId="0" fontId="3" fillId="0" borderId="10" xfId="5" applyNumberFormat="1" applyFont="1" applyBorder="1" applyAlignment="1">
      <alignment vertical="center"/>
    </xf>
    <xf numFmtId="0" fontId="3" fillId="0" borderId="6" xfId="5" applyNumberFormat="1" applyFont="1" applyBorder="1" applyAlignment="1">
      <alignment horizontal="center" vertical="center" wrapText="1"/>
    </xf>
    <xf numFmtId="0" fontId="3" fillId="0" borderId="5" xfId="5" applyFont="1" applyBorder="1" applyAlignment="1">
      <alignment horizontal="left" vertical="center" wrapText="1"/>
    </xf>
    <xf numFmtId="0" fontId="3" fillId="0" borderId="5" xfId="5" applyNumberFormat="1" applyFont="1" applyBorder="1" applyAlignment="1">
      <alignment vertical="center" wrapText="1"/>
    </xf>
    <xf numFmtId="0" fontId="3" fillId="0" borderId="5" xfId="0" applyNumberFormat="1" applyFont="1" applyBorder="1" applyAlignment="1">
      <alignment vertical="center"/>
    </xf>
    <xf numFmtId="2" fontId="3" fillId="0" borderId="5" xfId="8" applyNumberFormat="1" applyFont="1" applyBorder="1" applyAlignment="1">
      <alignment horizontal="right" vertical="center"/>
    </xf>
    <xf numFmtId="1" fontId="3" fillId="0" borderId="5" xfId="8" applyNumberFormat="1" applyFont="1" applyBorder="1" applyAlignment="1">
      <alignment vertical="center"/>
    </xf>
    <xf numFmtId="0" fontId="3" fillId="0" borderId="5" xfId="5" applyNumberFormat="1" applyFont="1" applyBorder="1" applyAlignment="1">
      <alignment horizontal="right" vertical="center"/>
    </xf>
    <xf numFmtId="168" fontId="14" fillId="0" borderId="0" xfId="15" applyNumberFormat="1" applyFont="1" applyBorder="1"/>
    <xf numFmtId="0" fontId="14" fillId="0" borderId="0" xfId="15" applyFont="1" applyBorder="1"/>
    <xf numFmtId="0" fontId="3" fillId="0" borderId="2" xfId="5" applyNumberFormat="1" applyFont="1" applyFill="1" applyBorder="1" applyAlignment="1">
      <alignment horizontal="right" vertical="center" wrapText="1"/>
    </xf>
    <xf numFmtId="0" fontId="3" fillId="0" borderId="2" xfId="5" applyNumberFormat="1" applyFont="1" applyFill="1" applyBorder="1" applyAlignment="1">
      <alignment vertical="center"/>
    </xf>
    <xf numFmtId="0" fontId="3" fillId="0" borderId="2" xfId="8" applyNumberFormat="1" applyFont="1" applyFill="1" applyBorder="1" applyAlignment="1">
      <alignment vertical="center"/>
    </xf>
    <xf numFmtId="0" fontId="3" fillId="0" borderId="2" xfId="5" applyNumberFormat="1" applyFont="1" applyFill="1" applyBorder="1" applyAlignment="1">
      <alignment horizontal="right" vertical="center"/>
    </xf>
    <xf numFmtId="0" fontId="3" fillId="0" borderId="14" xfId="8" applyNumberFormat="1" applyFont="1" applyFill="1" applyBorder="1" applyAlignment="1">
      <alignment vertical="center"/>
    </xf>
    <xf numFmtId="0" fontId="3" fillId="0" borderId="2" xfId="8" applyNumberFormat="1" applyFont="1" applyFill="1" applyBorder="1" applyAlignment="1">
      <alignment horizontal="right" vertical="center"/>
    </xf>
    <xf numFmtId="171" fontId="3" fillId="0" borderId="4" xfId="8" applyNumberFormat="1" applyFont="1" applyFill="1" applyBorder="1" applyAlignment="1">
      <alignment vertical="center"/>
    </xf>
    <xf numFmtId="0" fontId="3" fillId="0" borderId="2" xfId="5" applyNumberFormat="1" applyFont="1" applyFill="1" applyBorder="1" applyAlignment="1">
      <alignment horizontal="center" vertical="center"/>
    </xf>
    <xf numFmtId="0" fontId="3" fillId="0" borderId="4" xfId="5" applyNumberFormat="1" applyFont="1" applyFill="1" applyBorder="1" applyAlignment="1">
      <alignment vertical="center"/>
    </xf>
    <xf numFmtId="0" fontId="3" fillId="0" borderId="13" xfId="5" applyNumberFormat="1" applyFont="1" applyFill="1" applyBorder="1" applyAlignment="1">
      <alignment horizontal="right" vertical="center" wrapText="1"/>
    </xf>
    <xf numFmtId="0" fontId="3" fillId="0" borderId="13" xfId="5" applyNumberFormat="1" applyFont="1" applyFill="1" applyBorder="1" applyAlignment="1">
      <alignment horizontal="right" vertical="center"/>
    </xf>
    <xf numFmtId="0" fontId="3" fillId="0" borderId="11" xfId="8" applyNumberFormat="1" applyFont="1" applyFill="1" applyBorder="1" applyAlignment="1">
      <alignment vertical="center"/>
    </xf>
    <xf numFmtId="0" fontId="3" fillId="0" borderId="13" xfId="5" applyNumberFormat="1" applyFont="1" applyFill="1" applyBorder="1" applyAlignment="1">
      <alignment vertical="center"/>
    </xf>
    <xf numFmtId="0" fontId="3" fillId="0" borderId="11" xfId="9" applyNumberFormat="1" applyFont="1" applyFill="1" applyBorder="1" applyAlignment="1">
      <alignment vertical="center"/>
    </xf>
    <xf numFmtId="0" fontId="3" fillId="0" borderId="13" xfId="9" applyNumberFormat="1" applyFont="1" applyFill="1" applyBorder="1" applyAlignment="1">
      <alignment vertical="center"/>
    </xf>
    <xf numFmtId="0" fontId="3" fillId="0" borderId="13" xfId="9" applyNumberFormat="1" applyFont="1" applyFill="1" applyBorder="1" applyAlignment="1">
      <alignment horizontal="center" vertical="center"/>
    </xf>
    <xf numFmtId="171" fontId="3" fillId="0" borderId="13" xfId="9" applyNumberFormat="1" applyFont="1" applyFill="1" applyBorder="1" applyAlignment="1">
      <alignment horizontal="right" vertical="center" wrapText="1"/>
    </xf>
    <xf numFmtId="0" fontId="3" fillId="0" borderId="13" xfId="5" applyNumberFormat="1" applyFont="1" applyFill="1" applyBorder="1" applyAlignment="1">
      <alignment horizontal="center" vertical="center"/>
    </xf>
    <xf numFmtId="0" fontId="3" fillId="0" borderId="11" xfId="5" applyNumberFormat="1" applyFont="1" applyFill="1" applyBorder="1" applyAlignment="1">
      <alignment horizontal="center" vertical="center"/>
    </xf>
    <xf numFmtId="0" fontId="3" fillId="0" borderId="8" xfId="5" applyNumberFormat="1" applyFont="1" applyFill="1" applyBorder="1" applyAlignment="1">
      <alignment horizontal="right" vertical="center" wrapText="1"/>
    </xf>
    <xf numFmtId="0" fontId="3" fillId="0" borderId="8" xfId="5" applyNumberFormat="1" applyFont="1" applyFill="1" applyBorder="1" applyAlignment="1">
      <alignment horizontal="right" vertical="center"/>
    </xf>
    <xf numFmtId="0" fontId="3" fillId="0" borderId="8" xfId="5" applyNumberFormat="1" applyFont="1" applyFill="1" applyBorder="1" applyAlignment="1">
      <alignment vertical="center"/>
    </xf>
    <xf numFmtId="0" fontId="3" fillId="0" borderId="2" xfId="5" applyFont="1" applyFill="1" applyBorder="1" applyAlignment="1">
      <alignment vertical="center"/>
    </xf>
    <xf numFmtId="0" fontId="3" fillId="0" borderId="2" xfId="5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vertical="center"/>
    </xf>
    <xf numFmtId="2" fontId="3" fillId="0" borderId="2" xfId="8" applyNumberFormat="1" applyFont="1" applyFill="1" applyBorder="1" applyAlignment="1">
      <alignment horizontal="right" vertical="center"/>
    </xf>
    <xf numFmtId="1" fontId="3" fillId="0" borderId="2" xfId="8" applyNumberFormat="1" applyFont="1" applyFill="1" applyBorder="1" applyAlignment="1">
      <alignment vertical="center"/>
    </xf>
    <xf numFmtId="0" fontId="3" fillId="0" borderId="2" xfId="5" applyFont="1" applyFill="1" applyBorder="1" applyAlignment="1">
      <alignment vertical="center" wrapText="1"/>
    </xf>
    <xf numFmtId="0" fontId="3" fillId="0" borderId="2" xfId="5" applyFont="1" applyFill="1" applyBorder="1" applyAlignment="1">
      <alignment horizontal="center" vertical="center"/>
    </xf>
    <xf numFmtId="173" fontId="3" fillId="0" borderId="2" xfId="5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/>
    </xf>
    <xf numFmtId="0" fontId="8" fillId="0" borderId="13" xfId="5" applyNumberFormat="1" applyFont="1" applyFill="1" applyBorder="1" applyAlignment="1">
      <alignment vertical="center" wrapText="1"/>
    </xf>
    <xf numFmtId="0" fontId="3" fillId="0" borderId="13" xfId="5" applyFont="1" applyFill="1" applyBorder="1" applyAlignment="1">
      <alignment vertical="center"/>
    </xf>
    <xf numFmtId="0" fontId="3" fillId="0" borderId="11" xfId="9" applyFont="1" applyFill="1" applyBorder="1" applyAlignment="1">
      <alignment vertical="center"/>
    </xf>
    <xf numFmtId="0" fontId="3" fillId="0" borderId="13" xfId="9" applyFont="1" applyFill="1" applyBorder="1" applyAlignment="1">
      <alignment vertical="center"/>
    </xf>
    <xf numFmtId="0" fontId="3" fillId="0" borderId="13" xfId="9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/>
    </xf>
    <xf numFmtId="0" fontId="3" fillId="0" borderId="13" xfId="5" applyFont="1" applyFill="1" applyBorder="1" applyAlignment="1">
      <alignment horizontal="center" vertical="center"/>
    </xf>
    <xf numFmtId="0" fontId="3" fillId="0" borderId="13" xfId="5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/>
    </xf>
    <xf numFmtId="0" fontId="8" fillId="0" borderId="8" xfId="5" applyNumberFormat="1" applyFont="1" applyFill="1" applyBorder="1" applyAlignment="1">
      <alignment vertical="center" wrapText="1"/>
    </xf>
    <xf numFmtId="0" fontId="3" fillId="0" borderId="8" xfId="5" applyFont="1" applyFill="1" applyBorder="1" applyAlignment="1">
      <alignment vertical="center"/>
    </xf>
    <xf numFmtId="0" fontId="3" fillId="0" borderId="6" xfId="8" applyNumberFormat="1" applyFont="1" applyFill="1" applyBorder="1" applyAlignment="1">
      <alignment vertical="center"/>
    </xf>
    <xf numFmtId="0" fontId="3" fillId="0" borderId="6" xfId="9" applyFont="1" applyFill="1" applyBorder="1" applyAlignment="1">
      <alignment vertical="center"/>
    </xf>
    <xf numFmtId="0" fontId="3" fillId="0" borderId="8" xfId="9" applyFont="1" applyFill="1" applyBorder="1" applyAlignment="1">
      <alignment vertical="center"/>
    </xf>
    <xf numFmtId="0" fontId="3" fillId="0" borderId="8" xfId="9" applyFont="1" applyFill="1" applyBorder="1" applyAlignment="1">
      <alignment horizontal="center" vertical="center"/>
    </xf>
    <xf numFmtId="171" fontId="3" fillId="0" borderId="8" xfId="9" applyNumberFormat="1" applyFont="1" applyFill="1" applyBorder="1" applyAlignment="1">
      <alignment horizontal="right" vertical="center" wrapText="1"/>
    </xf>
    <xf numFmtId="0" fontId="3" fillId="0" borderId="8" xfId="5" applyFont="1" applyFill="1" applyBorder="1" applyAlignment="1">
      <alignment horizontal="center" vertical="center"/>
    </xf>
    <xf numFmtId="0" fontId="3" fillId="0" borderId="8" xfId="5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/>
    </xf>
    <xf numFmtId="0" fontId="3" fillId="0" borderId="2" xfId="5" applyNumberFormat="1" applyFont="1" applyBorder="1" applyAlignment="1">
      <alignment horizontal="right" vertical="center" wrapText="1"/>
    </xf>
    <xf numFmtId="0" fontId="3" fillId="0" borderId="2" xfId="5" applyNumberFormat="1" applyFont="1" applyBorder="1" applyAlignment="1">
      <alignment horizontal="right" vertical="center"/>
    </xf>
    <xf numFmtId="0" fontId="3" fillId="0" borderId="14" xfId="8" applyNumberFormat="1" applyFont="1" applyBorder="1" applyAlignment="1">
      <alignment vertical="center"/>
    </xf>
    <xf numFmtId="0" fontId="3" fillId="0" borderId="2" xfId="8" applyNumberFormat="1" applyFont="1" applyBorder="1" applyAlignment="1">
      <alignment horizontal="right" vertical="center"/>
    </xf>
    <xf numFmtId="0" fontId="3" fillId="0" borderId="2" xfId="5" applyNumberFormat="1" applyFont="1" applyBorder="1" applyAlignment="1">
      <alignment horizontal="center" vertical="center"/>
    </xf>
    <xf numFmtId="0" fontId="3" fillId="0" borderId="11" xfId="5" applyNumberFormat="1" applyFont="1" applyBorder="1" applyAlignment="1">
      <alignment horizontal="center" vertical="center"/>
    </xf>
    <xf numFmtId="0" fontId="3" fillId="0" borderId="5" xfId="5" applyNumberFormat="1" applyFont="1" applyBorder="1" applyAlignment="1">
      <alignment horizontal="center" vertical="center"/>
    </xf>
    <xf numFmtId="0" fontId="3" fillId="0" borderId="2" xfId="5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left" vertical="center" wrapText="1"/>
    </xf>
    <xf numFmtId="0" fontId="3" fillId="0" borderId="13" xfId="5" applyFont="1" applyFill="1" applyBorder="1" applyAlignment="1">
      <alignment horizontal="center" vertical="center" wrapText="1"/>
    </xf>
    <xf numFmtId="0" fontId="3" fillId="0" borderId="11" xfId="5" applyFont="1" applyFill="1" applyBorder="1" applyAlignment="1">
      <alignment horizontal="left" vertical="center" wrapText="1"/>
    </xf>
    <xf numFmtId="0" fontId="3" fillId="0" borderId="8" xfId="5" applyFont="1" applyFill="1" applyBorder="1" applyAlignment="1">
      <alignment horizontal="center" vertical="center" wrapText="1"/>
    </xf>
    <xf numFmtId="0" fontId="3" fillId="0" borderId="6" xfId="5" applyFont="1" applyFill="1" applyBorder="1" applyAlignment="1">
      <alignment horizontal="left" vertical="center" wrapText="1"/>
    </xf>
    <xf numFmtId="0" fontId="3" fillId="0" borderId="13" xfId="5" applyFont="1" applyFill="1" applyBorder="1" applyAlignment="1">
      <alignment vertical="center" wrapText="1"/>
    </xf>
    <xf numFmtId="49" fontId="3" fillId="0" borderId="9" xfId="5" applyNumberFormat="1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vertical="center" wrapText="1"/>
    </xf>
    <xf numFmtId="49" fontId="3" fillId="0" borderId="13" xfId="5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6" fillId="0" borderId="0" xfId="4" applyFont="1" applyBorder="1" applyAlignment="1">
      <alignment horizontal="center" vertical="top" wrapText="1"/>
    </xf>
    <xf numFmtId="0" fontId="4" fillId="0" borderId="0" xfId="18" applyFont="1" applyBorder="1" applyAlignment="1">
      <alignment horizontal="right"/>
    </xf>
    <xf numFmtId="0" fontId="10" fillId="0" borderId="0" xfId="19" applyFont="1" applyAlignment="1">
      <alignment horizontal="left"/>
    </xf>
    <xf numFmtId="0" fontId="3" fillId="0" borderId="0" xfId="20" applyFont="1" applyBorder="1" applyAlignment="1" applyProtection="1">
      <alignment horizontal="justify" vertical="center"/>
    </xf>
    <xf numFmtId="0" fontId="3" fillId="0" borderId="1" xfId="20" applyFont="1" applyBorder="1" applyAlignment="1" applyProtection="1">
      <alignment horizontal="justify" vertical="center"/>
    </xf>
    <xf numFmtId="0" fontId="3" fillId="0" borderId="1" xfId="20" applyFont="1" applyBorder="1" applyAlignment="1" applyProtection="1">
      <alignment horizontal="center"/>
    </xf>
    <xf numFmtId="0" fontId="4" fillId="0" borderId="12" xfId="20" applyFont="1" applyBorder="1" applyAlignment="1" applyProtection="1">
      <alignment horizontal="center" vertical="top"/>
    </xf>
    <xf numFmtId="0" fontId="3" fillId="0" borderId="0" xfId="19" applyFont="1" applyBorder="1" applyAlignment="1">
      <alignment horizontal="center" vertical="center"/>
    </xf>
  </cellXfs>
  <cellStyles count="388">
    <cellStyle name="_x000d__x000a_JournalTemplate=C:\COMFO\CTALK\JOURSTD.TPL_x000d__x000a_LbStateAddress=3 3 0 251 1 89 2 311_x000d__x000a_LbStateJou" xfId="23"/>
    <cellStyle name="20% - Accent1 2" xfId="24"/>
    <cellStyle name="20% - Accent2 2" xfId="25"/>
    <cellStyle name="20% - Accent3 2" xfId="26"/>
    <cellStyle name="20% - Accent4 2" xfId="27"/>
    <cellStyle name="20% - Accent5 2" xfId="28"/>
    <cellStyle name="20% - Accent6 2" xfId="29"/>
    <cellStyle name="20% - Акцент1" xfId="30"/>
    <cellStyle name="20% - Акцент2" xfId="31"/>
    <cellStyle name="20% - Акцент3" xfId="32"/>
    <cellStyle name="20% - Акцент4" xfId="33"/>
    <cellStyle name="20% - Акцент5" xfId="34"/>
    <cellStyle name="20% - Акцент6" xfId="35"/>
    <cellStyle name="40% - Accent1 2" xfId="36"/>
    <cellStyle name="40% - Accent2 2" xfId="37"/>
    <cellStyle name="40% - Accent3 2" xfId="38"/>
    <cellStyle name="40% - Accent4 2" xfId="39"/>
    <cellStyle name="40% - Accent5 2" xfId="40"/>
    <cellStyle name="40% - Accent6 2" xfId="41"/>
    <cellStyle name="40% - Акцент1" xfId="42"/>
    <cellStyle name="40% - Акцент2" xfId="43"/>
    <cellStyle name="40% - Акцент3" xfId="44"/>
    <cellStyle name="40% - Акцент4" xfId="45"/>
    <cellStyle name="40% - Акцент5" xfId="46"/>
    <cellStyle name="40% - Акцент6" xfId="47"/>
    <cellStyle name="60% - Accent1 2" xfId="48"/>
    <cellStyle name="60% - Accent2 2" xfId="49"/>
    <cellStyle name="60% - Accent3 2" xfId="50"/>
    <cellStyle name="60% - Accent4 2" xfId="51"/>
    <cellStyle name="60% - Accent5 2" xfId="52"/>
    <cellStyle name="60% - Accent6 2" xfId="53"/>
    <cellStyle name="60% - Акцент1" xfId="54"/>
    <cellStyle name="60% - Акцент2" xfId="55"/>
    <cellStyle name="60% - Акцент3" xfId="56"/>
    <cellStyle name="60% - Акцент4" xfId="57"/>
    <cellStyle name="60% - Акцент5" xfId="58"/>
    <cellStyle name="60% - Акцент6" xfId="59"/>
    <cellStyle name="Accent1 2" xfId="60"/>
    <cellStyle name="Accent2 2" xfId="61"/>
    <cellStyle name="Accent3 2" xfId="62"/>
    <cellStyle name="Accent4 2" xfId="63"/>
    <cellStyle name="Accent5 2" xfId="64"/>
    <cellStyle name="Accent6 2" xfId="65"/>
    <cellStyle name="Bad 2" xfId="66"/>
    <cellStyle name="Calculation 2" xfId="67"/>
    <cellStyle name="Check Cell 2" xfId="68"/>
    <cellStyle name="Comma 2" xfId="69"/>
    <cellStyle name="Comma 2 2" xfId="70"/>
    <cellStyle name="Comma 2 3" xfId="71"/>
    <cellStyle name="Comma 3" xfId="72"/>
    <cellStyle name="Comma 3 2" xfId="73"/>
    <cellStyle name="Comma 4" xfId="74"/>
    <cellStyle name="Currency 2" xfId="75"/>
    <cellStyle name="edRascen" xfId="76"/>
    <cellStyle name="edRascen 2" xfId="77"/>
    <cellStyle name="edRascen_2-2" xfId="78"/>
    <cellStyle name="Explanatory Text 2" xfId="79"/>
    <cellStyle name="Good 2" xfId="80"/>
    <cellStyle name="Heading 1 2" xfId="81"/>
    <cellStyle name="Heading 2 2" xfId="82"/>
    <cellStyle name="Heading 3 2" xfId="83"/>
    <cellStyle name="Heading 4 2" xfId="84"/>
    <cellStyle name="Input 2" xfId="85"/>
    <cellStyle name="Linked Cell 2" xfId="86"/>
    <cellStyle name="Neutral 2" xfId="87"/>
    <cellStyle name="Normal" xfId="0" builtinId="0"/>
    <cellStyle name="Normal 10" xfId="88"/>
    <cellStyle name="Normal 10 10" xfId="89"/>
    <cellStyle name="Normal 10 11" xfId="90"/>
    <cellStyle name="Normal 10 12" xfId="91"/>
    <cellStyle name="Normal 10 13" xfId="92"/>
    <cellStyle name="Normal 10 14" xfId="93"/>
    <cellStyle name="Normal 10 15" xfId="94"/>
    <cellStyle name="Normal 10 16" xfId="95"/>
    <cellStyle name="Normal 10 17" xfId="96"/>
    <cellStyle name="Normal 10 18" xfId="97"/>
    <cellStyle name="Normal 10 2" xfId="98"/>
    <cellStyle name="Normal 10 2 2" xfId="99"/>
    <cellStyle name="Normal 10 3" xfId="100"/>
    <cellStyle name="Normal 10 4" xfId="101"/>
    <cellStyle name="Normal 10 5" xfId="102"/>
    <cellStyle name="Normal 10 6" xfId="103"/>
    <cellStyle name="Normal 10 7" xfId="104"/>
    <cellStyle name="Normal 10 8" xfId="105"/>
    <cellStyle name="Normal 10 9" xfId="106"/>
    <cellStyle name="Normal 11" xfId="107"/>
    <cellStyle name="Normal 11 2" xfId="108"/>
    <cellStyle name="Normal 12" xfId="109"/>
    <cellStyle name="Normal 12 2" xfId="110"/>
    <cellStyle name="Normal 13" xfId="111"/>
    <cellStyle name="Normal 14" xfId="112"/>
    <cellStyle name="Normal 15" xfId="113"/>
    <cellStyle name="Normal 16" xfId="114"/>
    <cellStyle name="Normal 17" xfId="115"/>
    <cellStyle name="Normal 18" xfId="116"/>
    <cellStyle name="Normal 19" xfId="117"/>
    <cellStyle name="Normal 2" xfId="118"/>
    <cellStyle name="Normal 2 10" xfId="119"/>
    <cellStyle name="Normal 2 11" xfId="120"/>
    <cellStyle name="Normal 2 12" xfId="121"/>
    <cellStyle name="Normal 2 13" xfId="122"/>
    <cellStyle name="Normal 2 14" xfId="123"/>
    <cellStyle name="Normal 2 15" xfId="124"/>
    <cellStyle name="Normal 2 16" xfId="125"/>
    <cellStyle name="Normal 2 17" xfId="126"/>
    <cellStyle name="Normal 2 2" xfId="127"/>
    <cellStyle name="Normal 2 2 2" xfId="128"/>
    <cellStyle name="Normal 2 2 3" xfId="129"/>
    <cellStyle name="Normal 2 2 4" xfId="130"/>
    <cellStyle name="Normal 2 3" xfId="131"/>
    <cellStyle name="Normal 2 3 2" xfId="132"/>
    <cellStyle name="Normal 2 4" xfId="133"/>
    <cellStyle name="Normal 2 5" xfId="134"/>
    <cellStyle name="Normal 2 6" xfId="135"/>
    <cellStyle name="Normal 2 7" xfId="136"/>
    <cellStyle name="Normal 2 8" xfId="137"/>
    <cellStyle name="Normal 2 9" xfId="138"/>
    <cellStyle name="Normal 2_2526-2008" xfId="139"/>
    <cellStyle name="Normal 20" xfId="140"/>
    <cellStyle name="Normal 21" xfId="141"/>
    <cellStyle name="Normal 22" xfId="142"/>
    <cellStyle name="Normal 23" xfId="143"/>
    <cellStyle name="Normal 24" xfId="144"/>
    <cellStyle name="Normal 25" xfId="145"/>
    <cellStyle name="Normal 26" xfId="146"/>
    <cellStyle name="Normal 27" xfId="147"/>
    <cellStyle name="Normal 28" xfId="148"/>
    <cellStyle name="Normal 29" xfId="149"/>
    <cellStyle name="Normal 3" xfId="150"/>
    <cellStyle name="Normal 3 10" xfId="151"/>
    <cellStyle name="Normal 3 11" xfId="152"/>
    <cellStyle name="Normal 3 12" xfId="153"/>
    <cellStyle name="Normal 3 13" xfId="154"/>
    <cellStyle name="Normal 3 14" xfId="155"/>
    <cellStyle name="Normal 3 15" xfId="156"/>
    <cellStyle name="Normal 3 16" xfId="157"/>
    <cellStyle name="Normal 3 17" xfId="158"/>
    <cellStyle name="Normal 3 18" xfId="159"/>
    <cellStyle name="Normal 3 2" xfId="160"/>
    <cellStyle name="Normal 3 2 2" xfId="161"/>
    <cellStyle name="Normal 3 3" xfId="162"/>
    <cellStyle name="Normal 3 3 2" xfId="163"/>
    <cellStyle name="Normal 3 4" xfId="164"/>
    <cellStyle name="Normal 3 5" xfId="165"/>
    <cellStyle name="Normal 3 6" xfId="166"/>
    <cellStyle name="Normal 3 7" xfId="167"/>
    <cellStyle name="Normal 3 8" xfId="168"/>
    <cellStyle name="Normal 3 9" xfId="169"/>
    <cellStyle name="Normal 3_Parisp" xfId="170"/>
    <cellStyle name="Normal 30" xfId="171"/>
    <cellStyle name="Normal 31" xfId="172"/>
    <cellStyle name="Normal 32" xfId="173"/>
    <cellStyle name="Normal 4" xfId="174"/>
    <cellStyle name="Normal 4 10" xfId="175"/>
    <cellStyle name="Normal 4 11" xfId="176"/>
    <cellStyle name="Normal 4 12" xfId="177"/>
    <cellStyle name="Normal 4 13" xfId="178"/>
    <cellStyle name="Normal 4 14" xfId="179"/>
    <cellStyle name="Normal 4 15" xfId="180"/>
    <cellStyle name="Normal 4 16" xfId="181"/>
    <cellStyle name="Normal 4 17" xfId="182"/>
    <cellStyle name="Normal 4 18" xfId="183"/>
    <cellStyle name="Normal 4 2" xfId="184"/>
    <cellStyle name="Normal 4 2 2" xfId="185"/>
    <cellStyle name="Normal 4 3" xfId="186"/>
    <cellStyle name="Normal 4 3 2" xfId="187"/>
    <cellStyle name="Normal 4 3 3" xfId="188"/>
    <cellStyle name="Normal 4 4" xfId="189"/>
    <cellStyle name="Normal 4 5" xfId="190"/>
    <cellStyle name="Normal 4 6" xfId="191"/>
    <cellStyle name="Normal 4 7" xfId="192"/>
    <cellStyle name="Normal 4 8" xfId="193"/>
    <cellStyle name="Normal 4 9" xfId="194"/>
    <cellStyle name="Normal 4_Parisp" xfId="195"/>
    <cellStyle name="Normal 5" xfId="196"/>
    <cellStyle name="Normal 5 10" xfId="197"/>
    <cellStyle name="Normal 5 11" xfId="198"/>
    <cellStyle name="Normal 5 12" xfId="199"/>
    <cellStyle name="Normal 5 13" xfId="200"/>
    <cellStyle name="Normal 5 14" xfId="201"/>
    <cellStyle name="Normal 5 15" xfId="202"/>
    <cellStyle name="Normal 5 16" xfId="203"/>
    <cellStyle name="Normal 5 17" xfId="204"/>
    <cellStyle name="Normal 5 2" xfId="205"/>
    <cellStyle name="Normal 5 2 2" xfId="206"/>
    <cellStyle name="Normal 5 3" xfId="207"/>
    <cellStyle name="Normal 5 4" xfId="208"/>
    <cellStyle name="Normal 5 5" xfId="209"/>
    <cellStyle name="Normal 5 6" xfId="210"/>
    <cellStyle name="Normal 5 7" xfId="211"/>
    <cellStyle name="Normal 5 8" xfId="212"/>
    <cellStyle name="Normal 5 9" xfId="213"/>
    <cellStyle name="Normal 5_Parisp" xfId="214"/>
    <cellStyle name="Normal 6" xfId="215"/>
    <cellStyle name="Normal 6 10" xfId="216"/>
    <cellStyle name="Normal 6 11" xfId="217"/>
    <cellStyle name="Normal 6 12" xfId="218"/>
    <cellStyle name="Normal 6 13" xfId="219"/>
    <cellStyle name="Normal 6 14" xfId="220"/>
    <cellStyle name="Normal 6 15" xfId="221"/>
    <cellStyle name="Normal 6 16" xfId="222"/>
    <cellStyle name="Normal 6 17" xfId="223"/>
    <cellStyle name="Normal 6 2" xfId="224"/>
    <cellStyle name="Normal 6 2 2" xfId="225"/>
    <cellStyle name="Normal 6 3" xfId="226"/>
    <cellStyle name="Normal 6 4" xfId="227"/>
    <cellStyle name="Normal 6 5" xfId="228"/>
    <cellStyle name="Normal 6 6" xfId="229"/>
    <cellStyle name="Normal 6 7" xfId="230"/>
    <cellStyle name="Normal 6 8" xfId="231"/>
    <cellStyle name="Normal 6 9" xfId="232"/>
    <cellStyle name="Normal 6_DILIJAANdom" xfId="233"/>
    <cellStyle name="Normal 7" xfId="234"/>
    <cellStyle name="Normal 7 10" xfId="235"/>
    <cellStyle name="Normal 7 11" xfId="236"/>
    <cellStyle name="Normal 7 12" xfId="237"/>
    <cellStyle name="Normal 7 13" xfId="238"/>
    <cellStyle name="Normal 7 14" xfId="239"/>
    <cellStyle name="Normal 7 15" xfId="240"/>
    <cellStyle name="Normal 7 16" xfId="241"/>
    <cellStyle name="Normal 7 17" xfId="242"/>
    <cellStyle name="Normal 7 18" xfId="243"/>
    <cellStyle name="Normal 7 2" xfId="244"/>
    <cellStyle name="Normal 7 2 2" xfId="245"/>
    <cellStyle name="Normal 7 3" xfId="246"/>
    <cellStyle name="Normal 7 3 2" xfId="247"/>
    <cellStyle name="Normal 7 4" xfId="248"/>
    <cellStyle name="Normal 7 5" xfId="249"/>
    <cellStyle name="Normal 7 6" xfId="250"/>
    <cellStyle name="Normal 7 7" xfId="251"/>
    <cellStyle name="Normal 7 8" xfId="252"/>
    <cellStyle name="Normal 7 9" xfId="253"/>
    <cellStyle name="Normal 7_Parisp" xfId="254"/>
    <cellStyle name="Normal 8" xfId="255"/>
    <cellStyle name="Normal 8 10" xfId="256"/>
    <cellStyle name="Normal 8 11" xfId="257"/>
    <cellStyle name="Normal 8 12" xfId="258"/>
    <cellStyle name="Normal 8 13" xfId="259"/>
    <cellStyle name="Normal 8 14" xfId="260"/>
    <cellStyle name="Normal 8 15" xfId="261"/>
    <cellStyle name="Normal 8 16" xfId="262"/>
    <cellStyle name="Normal 8 17" xfId="263"/>
    <cellStyle name="Normal 8 18" xfId="264"/>
    <cellStyle name="Normal 8 2" xfId="265"/>
    <cellStyle name="Normal 8 2 2" xfId="266"/>
    <cellStyle name="Normal 8 2 3" xfId="267"/>
    <cellStyle name="Normal 8 3" xfId="268"/>
    <cellStyle name="Normal 8 3 2" xfId="269"/>
    <cellStyle name="Normal 8 3 3" xfId="270"/>
    <cellStyle name="Normal 8 4" xfId="271"/>
    <cellStyle name="Normal 8 4 2" xfId="272"/>
    <cellStyle name="Normal 8 5" xfId="273"/>
    <cellStyle name="Normal 8 6" xfId="274"/>
    <cellStyle name="Normal 8 7" xfId="275"/>
    <cellStyle name="Normal 8 8" xfId="276"/>
    <cellStyle name="Normal 8 9" xfId="277"/>
    <cellStyle name="Normal 9" xfId="278"/>
    <cellStyle name="Normal 9 2" xfId="279"/>
    <cellStyle name="Normal_3hark" xfId="13"/>
    <cellStyle name="Normal_B3 2" xfId="14"/>
    <cellStyle name="Normal_BAREK" xfId="8"/>
    <cellStyle name="Normal_BAREK_Book 1" xfId="7"/>
    <cellStyle name="Normal_BAREK_Dproc 7 01 09 2" xfId="16"/>
    <cellStyle name="Normal_Book 1" xfId="11"/>
    <cellStyle name="Normal_Dpr29-1 2 2" xfId="17"/>
    <cellStyle name="Normal_Dpr29-1_Book 1" xfId="6"/>
    <cellStyle name="Normal_elcancer 2" xfId="12"/>
    <cellStyle name="Normal_Gago" xfId="10"/>
    <cellStyle name="Normal_Kot" xfId="4"/>
    <cellStyle name="Normal_Kot_1 3" xfId="15"/>
    <cellStyle name="Normal_Obekt" xfId="3"/>
    <cellStyle name="Normal_pz " xfId="22"/>
    <cellStyle name="Normal_pz _1" xfId="21"/>
    <cellStyle name="Normal_QANDUM-1" xfId="9"/>
    <cellStyle name="Normal_RaschInd" xfId="19"/>
    <cellStyle name="Normal_SANTEX-1" xfId="2"/>
    <cellStyle name="Normal_Sat" xfId="1"/>
    <cellStyle name="Normal_SHIN-2" xfId="5"/>
    <cellStyle name="Normal_TpKot" xfId="18"/>
    <cellStyle name="Note 2" xfId="280"/>
    <cellStyle name="Note 2 2" xfId="281"/>
    <cellStyle name="Output 2" xfId="282"/>
    <cellStyle name="Percent 2" xfId="283"/>
    <cellStyle name="Percent 2 2" xfId="284"/>
    <cellStyle name="Percent 3" xfId="285"/>
    <cellStyle name="Percent 3 2" xfId="286"/>
    <cellStyle name="Standard_1" xfId="287"/>
    <cellStyle name="Title 2" xfId="288"/>
    <cellStyle name="Total 2" xfId="289"/>
    <cellStyle name="Warning Text 2" xfId="290"/>
    <cellStyle name="Акт" xfId="291"/>
    <cellStyle name="Акцент1" xfId="292"/>
    <cellStyle name="Акцент2" xfId="293"/>
    <cellStyle name="Акцент3" xfId="294"/>
    <cellStyle name="Акцент4" xfId="295"/>
    <cellStyle name="Акцент5" xfId="296"/>
    <cellStyle name="Акцент6" xfId="297"/>
    <cellStyle name="Ввод " xfId="298"/>
    <cellStyle name="ВедРесурсов" xfId="299"/>
    <cellStyle name="Вывод" xfId="300"/>
    <cellStyle name="Вычисление" xfId="301"/>
    <cellStyle name="Заголовок 1" xfId="302"/>
    <cellStyle name="Заголовок 2" xfId="303"/>
    <cellStyle name="Заголовок 3" xfId="304"/>
    <cellStyle name="Заголовок 4" xfId="305"/>
    <cellStyle name="Итог" xfId="306"/>
    <cellStyle name="Итоги" xfId="307"/>
    <cellStyle name="ИтогоРесМет" xfId="308"/>
    <cellStyle name="Контрольная ячейка" xfId="309"/>
    <cellStyle name="ЛокСмета" xfId="310"/>
    <cellStyle name="ЛокСмета 2" xfId="311"/>
    <cellStyle name="Название" xfId="312"/>
    <cellStyle name="Нейтральный" xfId="313"/>
    <cellStyle name="ОбСмета" xfId="314"/>
    <cellStyle name="Обычный 10" xfId="315"/>
    <cellStyle name="Обычный 10 2" xfId="316"/>
    <cellStyle name="Обычный 11" xfId="317"/>
    <cellStyle name="Обычный 11 2" xfId="318"/>
    <cellStyle name="Обычный 12" xfId="319"/>
    <cellStyle name="Обычный 13" xfId="320"/>
    <cellStyle name="Обычный 2" xfId="321"/>
    <cellStyle name="Обычный 2 10" xfId="322"/>
    <cellStyle name="Обычный 2 11" xfId="323"/>
    <cellStyle name="Обычный 2 12" xfId="324"/>
    <cellStyle name="Обычный 2 2" xfId="325"/>
    <cellStyle name="Обычный 2 2 2" xfId="326"/>
    <cellStyle name="Обычный 2 3" xfId="327"/>
    <cellStyle name="Обычный 2 3 2" xfId="328"/>
    <cellStyle name="Обычный 2 3 3" xfId="329"/>
    <cellStyle name="Обычный 2 3 4" xfId="330"/>
    <cellStyle name="Обычный 2 3 5" xfId="331"/>
    <cellStyle name="Обычный 2 4" xfId="332"/>
    <cellStyle name="Обычный 2 4 2" xfId="333"/>
    <cellStyle name="Обычный 2 5" xfId="334"/>
    <cellStyle name="Обычный 2 5 2" xfId="335"/>
    <cellStyle name="Обычный 2 5 3" xfId="336"/>
    <cellStyle name="Обычный 2 6" xfId="337"/>
    <cellStyle name="Обычный 2 6 2" xfId="338"/>
    <cellStyle name="Обычный 2 7" xfId="339"/>
    <cellStyle name="Обычный 2 8" xfId="340"/>
    <cellStyle name="Обычный 2 9" xfId="341"/>
    <cellStyle name="Обычный 2_2-2" xfId="342"/>
    <cellStyle name="Обычный 3" xfId="343"/>
    <cellStyle name="Обычный 3 2" xfId="344"/>
    <cellStyle name="Обычный 3 2 2" xfId="345"/>
    <cellStyle name="Обычный 3 3" xfId="346"/>
    <cellStyle name="Обычный 3 4" xfId="347"/>
    <cellStyle name="Обычный 3 5" xfId="348"/>
    <cellStyle name="Обычный 4" xfId="349"/>
    <cellStyle name="Обычный 4 2" xfId="350"/>
    <cellStyle name="Обычный 4 3" xfId="351"/>
    <cellStyle name="Обычный 5" xfId="352"/>
    <cellStyle name="Обычный 5 2" xfId="353"/>
    <cellStyle name="Обычный 6" xfId="354"/>
    <cellStyle name="Обычный 6 2" xfId="355"/>
    <cellStyle name="Обычный 7" xfId="356"/>
    <cellStyle name="Обычный 7 2" xfId="357"/>
    <cellStyle name="Обычный 8" xfId="358"/>
    <cellStyle name="Обычный 8 2" xfId="359"/>
    <cellStyle name="Обычный 9" xfId="360"/>
    <cellStyle name="Обычный 9 2" xfId="361"/>
    <cellStyle name="Обычный_ADIGA" xfId="362"/>
    <cellStyle name="Обычный_DJERMUK" xfId="20"/>
    <cellStyle name="ПеременныеСметы" xfId="363"/>
    <cellStyle name="Плохой" xfId="364"/>
    <cellStyle name="Пояснение" xfId="365"/>
    <cellStyle name="Примечание" xfId="366"/>
    <cellStyle name="РесСмета" xfId="367"/>
    <cellStyle name="СводкаСтоимРаб" xfId="368"/>
    <cellStyle name="СводРасч" xfId="369"/>
    <cellStyle name="Связанная ячейка" xfId="370"/>
    <cellStyle name="Список ресурсов" xfId="371"/>
    <cellStyle name="Стиль 1" xfId="372"/>
    <cellStyle name="Стиль 1 2" xfId="373"/>
    <cellStyle name="Текст предупреждения" xfId="374"/>
    <cellStyle name="Титул" xfId="375"/>
    <cellStyle name="Финансовый 2" xfId="376"/>
    <cellStyle name="Финансовый 2 2" xfId="377"/>
    <cellStyle name="Финансовый 2 3" xfId="378"/>
    <cellStyle name="Финансовый 3" xfId="379"/>
    <cellStyle name="Финансовый_Ведомость nakop школы 10 smeta HATM 150205 Gena" xfId="380"/>
    <cellStyle name="Хвост" xfId="381"/>
    <cellStyle name="Хороший" xfId="382"/>
    <cellStyle name="Экспертиза" xfId="383"/>
    <cellStyle name="Экспертиза 2" xfId="384"/>
    <cellStyle name="Экспертиза 3" xfId="385"/>
    <cellStyle name="Экспертиза 4" xfId="386"/>
    <cellStyle name="Экспертиза 5" xfId="387"/>
  </cellStyles>
  <dxfs count="0"/>
  <tableStyles count="0" defaultTableStyle="TableStyleMedium2" defaultPivotStyle="PivotStyleLight16"/>
  <colors>
    <mruColors>
      <color rgb="FF66FF66"/>
      <color rgb="FFFF3399"/>
      <color rgb="FF0000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66FF66"/>
  </sheetPr>
  <dimension ref="A1:V124"/>
  <sheetViews>
    <sheetView showGridLines="0" tabSelected="1" view="pageBreakPreview" topLeftCell="A73" zoomScaleNormal="100" zoomScaleSheetLayoutView="100" workbookViewId="0">
      <selection activeCell="F109" sqref="F109"/>
    </sheetView>
  </sheetViews>
  <sheetFormatPr defaultRowHeight="12.75"/>
  <cols>
    <col min="1" max="1" width="4.7109375" style="1" customWidth="1"/>
    <col min="2" max="2" width="8.5703125" style="1" customWidth="1"/>
    <col min="3" max="3" width="32.85546875" style="1" customWidth="1"/>
    <col min="4" max="4" width="5" style="2" customWidth="1"/>
    <col min="5" max="5" width="7" style="3" customWidth="1"/>
    <col min="6" max="6" width="6" style="3" customWidth="1"/>
    <col min="7" max="7" width="4.140625" style="3" hidden="1" customWidth="1"/>
    <col min="8" max="8" width="5.42578125" style="3" customWidth="1"/>
    <col min="9" max="9" width="8.140625" style="3" customWidth="1"/>
    <col min="10" max="10" width="6.42578125" style="217" hidden="1" customWidth="1"/>
    <col min="11" max="11" width="5.5703125" style="217" customWidth="1"/>
    <col min="12" max="12" width="6.85546875" style="3" customWidth="1"/>
    <col min="13" max="13" width="6.5703125" style="3" customWidth="1"/>
    <col min="14" max="14" width="9.7109375" style="3" customWidth="1"/>
    <col min="15" max="15" width="0.85546875" style="4" hidden="1" customWidth="1"/>
    <col min="16" max="16" width="18.28515625" style="3" customWidth="1"/>
    <col min="17" max="17" width="8.5703125" style="2" customWidth="1"/>
    <col min="18" max="18" width="7.140625" style="5" customWidth="1"/>
    <col min="19" max="19" width="8.140625" style="1" customWidth="1"/>
    <col min="20" max="20" width="6.5703125" style="19" customWidth="1"/>
    <col min="21" max="16384" width="9.140625" style="1"/>
  </cols>
  <sheetData>
    <row r="1" spans="1:20" ht="32.25" customHeight="1">
      <c r="A1" s="522" t="str">
        <f>pz!A1</f>
        <v>ՀՀ Արարատի մարզի Ուրցաձոր համայնքի միջնակարգ դպրոցի մուտքը տանող մայթերի և ճանապարհի բարեկարգման նախագիծ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  <c r="O1" s="522"/>
      <c r="P1" s="522"/>
      <c r="Q1" s="522"/>
      <c r="R1" s="522"/>
      <c r="S1" s="522"/>
      <c r="T1" s="522"/>
    </row>
    <row r="2" spans="1:20" ht="17.25" customHeight="1">
      <c r="A2" s="8" t="s">
        <v>101</v>
      </c>
      <c r="B2" s="9"/>
      <c r="C2" s="9"/>
      <c r="D2" s="10"/>
      <c r="E2" s="10"/>
      <c r="F2" s="10"/>
      <c r="G2" s="10"/>
      <c r="H2" s="10"/>
      <c r="I2" s="10"/>
      <c r="J2" s="11"/>
      <c r="K2" s="11"/>
      <c r="L2" s="10"/>
      <c r="M2" s="10"/>
      <c r="N2" s="10"/>
      <c r="O2" s="12"/>
      <c r="P2" s="10"/>
      <c r="Q2" s="10"/>
      <c r="R2" s="13"/>
      <c r="S2" s="14"/>
      <c r="T2" s="15"/>
    </row>
    <row r="3" spans="1:20">
      <c r="A3" s="8" t="s">
        <v>102</v>
      </c>
      <c r="B3" s="9"/>
      <c r="C3" s="9"/>
      <c r="D3" s="10"/>
      <c r="E3" s="10"/>
      <c r="F3" s="10"/>
      <c r="G3" s="10"/>
      <c r="H3" s="10"/>
      <c r="I3" s="10"/>
      <c r="J3" s="11"/>
      <c r="K3" s="11"/>
      <c r="L3" s="10"/>
      <c r="M3" s="10"/>
      <c r="N3" s="10"/>
      <c r="O3" s="12"/>
      <c r="P3" s="10"/>
      <c r="Q3" s="10"/>
      <c r="R3" s="13"/>
      <c r="S3" s="14"/>
      <c r="T3" s="15"/>
    </row>
    <row r="4" spans="1:20">
      <c r="A4" s="10"/>
      <c r="B4" s="9"/>
      <c r="C4" s="9"/>
      <c r="D4" s="10"/>
      <c r="E4" s="10"/>
      <c r="F4" s="10"/>
      <c r="G4" s="10"/>
      <c r="H4" s="10"/>
      <c r="I4" s="10"/>
      <c r="J4" s="11"/>
      <c r="K4" s="11"/>
      <c r="L4" s="10"/>
      <c r="M4" s="10"/>
      <c r="N4" s="16">
        <f>P101</f>
        <v>3009.1423624978361</v>
      </c>
      <c r="O4" s="12"/>
      <c r="P4" s="17" t="s">
        <v>3</v>
      </c>
      <c r="Q4" s="18"/>
    </row>
    <row r="5" spans="1:20" s="30" customFormat="1" ht="15.75" customHeight="1">
      <c r="A5" s="20"/>
      <c r="B5" s="21"/>
      <c r="C5" s="21"/>
      <c r="D5" s="22"/>
      <c r="E5" s="23"/>
      <c r="F5" s="24" t="s">
        <v>4</v>
      </c>
      <c r="G5" s="25"/>
      <c r="H5" s="26"/>
      <c r="I5" s="25"/>
      <c r="J5" s="25"/>
      <c r="K5" s="25"/>
      <c r="L5" s="25"/>
      <c r="M5" s="27"/>
      <c r="N5" s="28"/>
      <c r="O5" s="25"/>
      <c r="P5" s="25"/>
      <c r="Q5" s="25"/>
      <c r="R5" s="25"/>
      <c r="S5" s="25"/>
      <c r="T5" s="29"/>
    </row>
    <row r="6" spans="1:20" s="30" customFormat="1" ht="60.75" customHeight="1">
      <c r="A6" s="31"/>
      <c r="B6" s="32" t="s">
        <v>5</v>
      </c>
      <c r="C6" s="33"/>
      <c r="D6" s="34" t="s">
        <v>6</v>
      </c>
      <c r="E6" s="34" t="s">
        <v>7</v>
      </c>
      <c r="F6" s="35" t="s">
        <v>8</v>
      </c>
      <c r="G6" s="36"/>
      <c r="H6" s="35" t="s">
        <v>9</v>
      </c>
      <c r="I6" s="37" t="s">
        <v>10</v>
      </c>
      <c r="J6" s="38"/>
      <c r="K6" s="39"/>
      <c r="L6" s="40" t="s">
        <v>11</v>
      </c>
      <c r="M6" s="40" t="s">
        <v>2</v>
      </c>
      <c r="N6" s="34" t="s">
        <v>12</v>
      </c>
      <c r="O6" s="41"/>
      <c r="P6" s="42" t="s">
        <v>13</v>
      </c>
      <c r="Q6" s="42"/>
      <c r="R6" s="43"/>
      <c r="S6" s="42"/>
      <c r="T6" s="44"/>
    </row>
    <row r="7" spans="1:20" s="52" customFormat="1" ht="48" customHeight="1">
      <c r="A7" s="45" t="s">
        <v>1</v>
      </c>
      <c r="B7" s="46" t="s">
        <v>14</v>
      </c>
      <c r="C7" s="47" t="s">
        <v>15</v>
      </c>
      <c r="D7" s="48" t="s">
        <v>16</v>
      </c>
      <c r="E7" s="49"/>
      <c r="F7" s="35" t="s">
        <v>17</v>
      </c>
      <c r="G7" s="35" t="s">
        <v>18</v>
      </c>
      <c r="H7" s="35" t="s">
        <v>3</v>
      </c>
      <c r="I7" s="35" t="s">
        <v>19</v>
      </c>
      <c r="J7" s="35" t="s">
        <v>20</v>
      </c>
      <c r="K7" s="35" t="s">
        <v>3</v>
      </c>
      <c r="L7" s="35" t="s">
        <v>3</v>
      </c>
      <c r="M7" s="35" t="s">
        <v>3</v>
      </c>
      <c r="N7" s="35" t="s">
        <v>3</v>
      </c>
      <c r="O7" s="35" t="s">
        <v>21</v>
      </c>
      <c r="P7" s="36" t="s">
        <v>22</v>
      </c>
      <c r="Q7" s="35" t="s">
        <v>23</v>
      </c>
      <c r="R7" s="50" t="s">
        <v>24</v>
      </c>
      <c r="S7" s="35" t="s">
        <v>25</v>
      </c>
      <c r="T7" s="51" t="s">
        <v>26</v>
      </c>
    </row>
    <row r="8" spans="1:20" s="52" customFormat="1">
      <c r="A8" s="53">
        <v>1</v>
      </c>
      <c r="B8" s="54">
        <v>2</v>
      </c>
      <c r="C8" s="53">
        <v>3</v>
      </c>
      <c r="D8" s="53">
        <v>4</v>
      </c>
      <c r="E8" s="53">
        <v>5</v>
      </c>
      <c r="F8" s="53">
        <v>6</v>
      </c>
      <c r="G8" s="53">
        <v>7</v>
      </c>
      <c r="H8" s="55" t="s">
        <v>27</v>
      </c>
      <c r="I8" s="53">
        <v>8</v>
      </c>
      <c r="J8" s="53">
        <v>9</v>
      </c>
      <c r="K8" s="53" t="s">
        <v>28</v>
      </c>
      <c r="L8" s="53">
        <v>10</v>
      </c>
      <c r="M8" s="56">
        <v>11</v>
      </c>
      <c r="N8" s="56">
        <v>12</v>
      </c>
      <c r="O8" s="53"/>
      <c r="P8" s="53">
        <v>13</v>
      </c>
      <c r="Q8" s="53">
        <v>14</v>
      </c>
      <c r="R8" s="53">
        <v>15</v>
      </c>
      <c r="S8" s="53">
        <v>16</v>
      </c>
      <c r="T8" s="57">
        <v>17</v>
      </c>
    </row>
    <row r="9" spans="1:20" s="71" customFormat="1" hidden="1">
      <c r="A9" s="58"/>
      <c r="B9" s="58"/>
      <c r="C9" s="59"/>
      <c r="D9" s="60"/>
      <c r="E9" s="61"/>
      <c r="F9" s="62"/>
      <c r="G9" s="63" t="e">
        <f>SUM(#REF!)/2</f>
        <v>#REF!</v>
      </c>
      <c r="H9" s="64">
        <f>pz!G24</f>
        <v>1.2641016753321781</v>
      </c>
      <c r="I9" s="65"/>
      <c r="J9" s="65"/>
      <c r="K9" s="64">
        <f>pz!I11</f>
        <v>2.94346</v>
      </c>
      <c r="L9" s="64">
        <f>pz!E30*pz!E31*pz!E32</f>
        <v>1.1459700000000002</v>
      </c>
      <c r="M9" s="66">
        <f>pz!A36</f>
        <v>0.13300000000000001</v>
      </c>
      <c r="N9" s="66">
        <f>pz!A37</f>
        <v>0.11</v>
      </c>
      <c r="O9" s="62"/>
      <c r="P9" s="62"/>
      <c r="Q9" s="67"/>
      <c r="R9" s="68"/>
      <c r="S9" s="69"/>
      <c r="T9" s="70"/>
    </row>
    <row r="10" spans="1:20" s="78" customFormat="1" ht="36">
      <c r="A10" s="72">
        <v>1</v>
      </c>
      <c r="B10" s="422" t="s">
        <v>95</v>
      </c>
      <c r="C10" s="423" t="s">
        <v>96</v>
      </c>
      <c r="D10" s="72" t="s">
        <v>97</v>
      </c>
      <c r="E10" s="453">
        <v>15</v>
      </c>
      <c r="F10" s="454">
        <v>1.32E-2</v>
      </c>
      <c r="G10" s="455">
        <f>F10*E10</f>
        <v>0.19800000000000001</v>
      </c>
      <c r="H10" s="455">
        <f>F10*$H$9</f>
        <v>1.6686142114384749E-2</v>
      </c>
      <c r="I10" s="456">
        <v>0.15917000000000001</v>
      </c>
      <c r="J10" s="455">
        <f>I10*E10</f>
        <v>2.3875500000000001</v>
      </c>
      <c r="K10" s="455">
        <f>$K$9*I10</f>
        <v>0.4685105282</v>
      </c>
      <c r="L10" s="457">
        <f>(R10*T10+R11*T11+R12*T12+R13*T13+R14*T14+R15*T15+R16*T16+R17*T17+R18*T18)*L$9</f>
        <v>0</v>
      </c>
      <c r="M10" s="458">
        <f>H10+K10+L10</f>
        <v>0.48519667031438474</v>
      </c>
      <c r="N10" s="459">
        <f>M10*E10</f>
        <v>7.2779500547157712</v>
      </c>
      <c r="O10" s="455">
        <f>E10*L10</f>
        <v>0</v>
      </c>
      <c r="P10" s="454"/>
      <c r="Q10" s="460"/>
      <c r="R10" s="453"/>
      <c r="S10" s="461">
        <f>R10*E10</f>
        <v>0</v>
      </c>
      <c r="T10" s="460"/>
    </row>
    <row r="11" spans="1:20" s="78" customFormat="1" ht="12" hidden="1" customHeight="1">
      <c r="A11" s="79"/>
      <c r="B11" s="80"/>
      <c r="C11" s="99"/>
      <c r="D11" s="100"/>
      <c r="E11" s="462"/>
      <c r="F11" s="463"/>
      <c r="G11" s="464"/>
      <c r="H11" s="464"/>
      <c r="I11" s="465"/>
      <c r="J11" s="466"/>
      <c r="K11" s="466"/>
      <c r="L11" s="467"/>
      <c r="M11" s="468"/>
      <c r="N11" s="469"/>
      <c r="O11" s="467"/>
      <c r="P11" s="465"/>
      <c r="Q11" s="470"/>
      <c r="R11" s="462"/>
      <c r="S11" s="465">
        <f>R11*E10</f>
        <v>0</v>
      </c>
      <c r="T11" s="471"/>
    </row>
    <row r="12" spans="1:20" s="78" customFormat="1" ht="12" hidden="1" customHeight="1">
      <c r="A12" s="79"/>
      <c r="B12" s="80"/>
      <c r="C12" s="99"/>
      <c r="D12" s="100"/>
      <c r="E12" s="462"/>
      <c r="F12" s="463"/>
      <c r="G12" s="464"/>
      <c r="H12" s="464"/>
      <c r="I12" s="465"/>
      <c r="J12" s="466"/>
      <c r="K12" s="466"/>
      <c r="L12" s="467"/>
      <c r="M12" s="468"/>
      <c r="N12" s="469"/>
      <c r="O12" s="467"/>
      <c r="P12" s="465"/>
      <c r="Q12" s="470"/>
      <c r="R12" s="462"/>
      <c r="S12" s="465">
        <f>R12*E10</f>
        <v>0</v>
      </c>
      <c r="T12" s="471"/>
    </row>
    <row r="13" spans="1:20" s="78" customFormat="1" ht="12" hidden="1" customHeight="1">
      <c r="A13" s="79"/>
      <c r="B13" s="80"/>
      <c r="C13" s="99"/>
      <c r="D13" s="100"/>
      <c r="E13" s="462"/>
      <c r="F13" s="463"/>
      <c r="G13" s="464"/>
      <c r="H13" s="464"/>
      <c r="I13" s="465"/>
      <c r="J13" s="466"/>
      <c r="K13" s="466"/>
      <c r="L13" s="467"/>
      <c r="M13" s="468"/>
      <c r="N13" s="469"/>
      <c r="O13" s="467"/>
      <c r="P13" s="465"/>
      <c r="Q13" s="470"/>
      <c r="R13" s="462"/>
      <c r="S13" s="465">
        <f>R13*E10</f>
        <v>0</v>
      </c>
      <c r="T13" s="471"/>
    </row>
    <row r="14" spans="1:20" s="78" customFormat="1" ht="12" hidden="1" customHeight="1">
      <c r="A14" s="79"/>
      <c r="B14" s="80"/>
      <c r="C14" s="99"/>
      <c r="D14" s="100"/>
      <c r="E14" s="462"/>
      <c r="F14" s="463"/>
      <c r="G14" s="464"/>
      <c r="H14" s="464"/>
      <c r="I14" s="465"/>
      <c r="J14" s="466"/>
      <c r="K14" s="466"/>
      <c r="L14" s="467"/>
      <c r="M14" s="468"/>
      <c r="N14" s="469"/>
      <c r="O14" s="467"/>
      <c r="P14" s="465"/>
      <c r="Q14" s="470"/>
      <c r="R14" s="462"/>
      <c r="S14" s="465">
        <f>R14*E10</f>
        <v>0</v>
      </c>
      <c r="T14" s="471"/>
    </row>
    <row r="15" spans="1:20" s="78" customFormat="1" ht="12" hidden="1" customHeight="1">
      <c r="A15" s="79"/>
      <c r="B15" s="80"/>
      <c r="C15" s="99"/>
      <c r="D15" s="100"/>
      <c r="E15" s="462"/>
      <c r="F15" s="463"/>
      <c r="G15" s="464"/>
      <c r="H15" s="464"/>
      <c r="I15" s="465"/>
      <c r="J15" s="466"/>
      <c r="K15" s="466"/>
      <c r="L15" s="467"/>
      <c r="M15" s="468"/>
      <c r="N15" s="469"/>
      <c r="O15" s="467"/>
      <c r="P15" s="465"/>
      <c r="Q15" s="470"/>
      <c r="R15" s="462"/>
      <c r="S15" s="465">
        <f>R15*E10</f>
        <v>0</v>
      </c>
      <c r="T15" s="471"/>
    </row>
    <row r="16" spans="1:20" s="78" customFormat="1" ht="12" hidden="1" customHeight="1">
      <c r="A16" s="79"/>
      <c r="B16" s="80"/>
      <c r="C16" s="99"/>
      <c r="D16" s="100"/>
      <c r="E16" s="462"/>
      <c r="F16" s="463"/>
      <c r="G16" s="464"/>
      <c r="H16" s="464"/>
      <c r="I16" s="465"/>
      <c r="J16" s="466"/>
      <c r="K16" s="466"/>
      <c r="L16" s="467"/>
      <c r="M16" s="468"/>
      <c r="N16" s="469"/>
      <c r="O16" s="467"/>
      <c r="P16" s="465"/>
      <c r="Q16" s="470"/>
      <c r="R16" s="462"/>
      <c r="S16" s="465">
        <f>R16*E10</f>
        <v>0</v>
      </c>
      <c r="T16" s="471"/>
    </row>
    <row r="17" spans="1:20" s="78" customFormat="1" ht="12" hidden="1" customHeight="1">
      <c r="A17" s="79"/>
      <c r="B17" s="80"/>
      <c r="C17" s="99"/>
      <c r="D17" s="100"/>
      <c r="E17" s="462"/>
      <c r="F17" s="463"/>
      <c r="G17" s="464"/>
      <c r="H17" s="464"/>
      <c r="I17" s="465"/>
      <c r="J17" s="466"/>
      <c r="K17" s="466"/>
      <c r="L17" s="467"/>
      <c r="M17" s="468"/>
      <c r="N17" s="469"/>
      <c r="O17" s="467"/>
      <c r="P17" s="465"/>
      <c r="Q17" s="470"/>
      <c r="R17" s="462"/>
      <c r="S17" s="465">
        <f>R17*E10</f>
        <v>0</v>
      </c>
      <c r="T17" s="471"/>
    </row>
    <row r="18" spans="1:20" s="78" customFormat="1" ht="12" hidden="1">
      <c r="A18" s="79"/>
      <c r="B18" s="424"/>
      <c r="C18" s="95"/>
      <c r="D18" s="96"/>
      <c r="E18" s="472"/>
      <c r="F18" s="473"/>
      <c r="G18" s="464"/>
      <c r="H18" s="464"/>
      <c r="I18" s="474"/>
      <c r="J18" s="466"/>
      <c r="K18" s="466"/>
      <c r="L18" s="467"/>
      <c r="M18" s="468"/>
      <c r="N18" s="469"/>
      <c r="O18" s="467"/>
      <c r="P18" s="465"/>
      <c r="Q18" s="470"/>
      <c r="R18" s="462"/>
      <c r="S18" s="465">
        <f>R18*E10</f>
        <v>0</v>
      </c>
      <c r="T18" s="471"/>
    </row>
    <row r="19" spans="1:20" s="78" customFormat="1" ht="24">
      <c r="A19" s="72">
        <v>2</v>
      </c>
      <c r="B19" s="422" t="s">
        <v>113</v>
      </c>
      <c r="C19" s="104" t="s">
        <v>117</v>
      </c>
      <c r="D19" s="72" t="s">
        <v>97</v>
      </c>
      <c r="E19" s="503">
        <v>10</v>
      </c>
      <c r="F19" s="77">
        <v>0.99299999999999999</v>
      </c>
      <c r="G19" s="75">
        <f>F19*E19</f>
        <v>9.93</v>
      </c>
      <c r="H19" s="75">
        <f>F19*$H$9</f>
        <v>1.2552529636048528</v>
      </c>
      <c r="I19" s="504">
        <v>0</v>
      </c>
      <c r="J19" s="75">
        <f>I19*E19</f>
        <v>0</v>
      </c>
      <c r="K19" s="75">
        <f>$K$9*I19</f>
        <v>0</v>
      </c>
      <c r="L19" s="505">
        <f>(R19*T19+R20*T20+R21*T21+R22*T22+R23*T23+R24*T24+R25*T25+R26*T26+R27*T27)*L$9</f>
        <v>0</v>
      </c>
      <c r="M19" s="506">
        <f>H19+K19+L19</f>
        <v>1.2552529636048528</v>
      </c>
      <c r="N19" s="76">
        <f>M19*E19</f>
        <v>12.552529636048529</v>
      </c>
      <c r="O19" s="75">
        <f>E19*L19</f>
        <v>0</v>
      </c>
      <c r="P19" s="77"/>
      <c r="Q19" s="507"/>
      <c r="R19" s="503"/>
      <c r="S19" s="400">
        <f>R19*E19</f>
        <v>0</v>
      </c>
      <c r="T19" s="507"/>
    </row>
    <row r="20" spans="1:20" s="78" customFormat="1" ht="12" hidden="1">
      <c r="A20" s="79"/>
      <c r="B20" s="80"/>
      <c r="C20" s="99"/>
      <c r="D20" s="100"/>
      <c r="E20" s="101"/>
      <c r="F20" s="103"/>
      <c r="G20" s="81"/>
      <c r="H20" s="81"/>
      <c r="I20" s="94"/>
      <c r="J20" s="82"/>
      <c r="K20" s="82"/>
      <c r="L20" s="83"/>
      <c r="M20" s="84"/>
      <c r="N20" s="85"/>
      <c r="O20" s="83"/>
      <c r="P20" s="94"/>
      <c r="Q20" s="410"/>
      <c r="R20" s="101"/>
      <c r="S20" s="94">
        <f>R20*E19</f>
        <v>0</v>
      </c>
      <c r="T20" s="508"/>
    </row>
    <row r="21" spans="1:20" s="78" customFormat="1" ht="12" hidden="1" customHeight="1">
      <c r="A21" s="79"/>
      <c r="B21" s="80"/>
      <c r="C21" s="99"/>
      <c r="D21" s="100"/>
      <c r="E21" s="101"/>
      <c r="F21" s="103"/>
      <c r="G21" s="81"/>
      <c r="H21" s="81"/>
      <c r="I21" s="94"/>
      <c r="J21" s="82"/>
      <c r="K21" s="82"/>
      <c r="L21" s="83"/>
      <c r="M21" s="84"/>
      <c r="N21" s="85"/>
      <c r="O21" s="83"/>
      <c r="P21" s="94"/>
      <c r="Q21" s="410"/>
      <c r="R21" s="101"/>
      <c r="S21" s="94">
        <f>R21*E19</f>
        <v>0</v>
      </c>
      <c r="T21" s="508"/>
    </row>
    <row r="22" spans="1:20" s="78" customFormat="1" ht="12" hidden="1" customHeight="1">
      <c r="A22" s="79"/>
      <c r="B22" s="80"/>
      <c r="C22" s="99"/>
      <c r="D22" s="100"/>
      <c r="E22" s="101"/>
      <c r="F22" s="103"/>
      <c r="G22" s="81"/>
      <c r="H22" s="81"/>
      <c r="I22" s="94"/>
      <c r="J22" s="82"/>
      <c r="K22" s="82"/>
      <c r="L22" s="83"/>
      <c r="M22" s="84"/>
      <c r="N22" s="85"/>
      <c r="O22" s="83"/>
      <c r="P22" s="94"/>
      <c r="Q22" s="410"/>
      <c r="R22" s="101"/>
      <c r="S22" s="94">
        <f>R22*E19</f>
        <v>0</v>
      </c>
      <c r="T22" s="508"/>
    </row>
    <row r="23" spans="1:20" s="78" customFormat="1" ht="12" hidden="1" customHeight="1">
      <c r="A23" s="79"/>
      <c r="B23" s="80"/>
      <c r="C23" s="99"/>
      <c r="D23" s="100"/>
      <c r="E23" s="101"/>
      <c r="F23" s="103"/>
      <c r="G23" s="81"/>
      <c r="H23" s="81"/>
      <c r="I23" s="94"/>
      <c r="J23" s="82"/>
      <c r="K23" s="82"/>
      <c r="L23" s="83"/>
      <c r="M23" s="84"/>
      <c r="N23" s="85"/>
      <c r="O23" s="83"/>
      <c r="P23" s="94"/>
      <c r="Q23" s="410"/>
      <c r="R23" s="101"/>
      <c r="S23" s="94">
        <f>R23*E19</f>
        <v>0</v>
      </c>
      <c r="T23" s="508"/>
    </row>
    <row r="24" spans="1:20" s="78" customFormat="1" ht="12" hidden="1" customHeight="1">
      <c r="A24" s="79"/>
      <c r="B24" s="80"/>
      <c r="C24" s="99"/>
      <c r="D24" s="100"/>
      <c r="E24" s="101"/>
      <c r="F24" s="103"/>
      <c r="G24" s="81"/>
      <c r="H24" s="81"/>
      <c r="I24" s="94"/>
      <c r="J24" s="82"/>
      <c r="K24" s="82"/>
      <c r="L24" s="83"/>
      <c r="M24" s="84"/>
      <c r="N24" s="85"/>
      <c r="O24" s="83"/>
      <c r="P24" s="94"/>
      <c r="Q24" s="410"/>
      <c r="R24" s="101"/>
      <c r="S24" s="94">
        <f>R24*E19</f>
        <v>0</v>
      </c>
      <c r="T24" s="508"/>
    </row>
    <row r="25" spans="1:20" s="78" customFormat="1" ht="12" hidden="1" customHeight="1">
      <c r="A25" s="79"/>
      <c r="B25" s="80"/>
      <c r="C25" s="99"/>
      <c r="D25" s="100"/>
      <c r="E25" s="101"/>
      <c r="F25" s="103"/>
      <c r="G25" s="81"/>
      <c r="H25" s="81"/>
      <c r="I25" s="94"/>
      <c r="J25" s="82"/>
      <c r="K25" s="82"/>
      <c r="L25" s="83"/>
      <c r="M25" s="84"/>
      <c r="N25" s="85"/>
      <c r="O25" s="83"/>
      <c r="P25" s="94"/>
      <c r="Q25" s="410"/>
      <c r="R25" s="101"/>
      <c r="S25" s="94">
        <f>R25*E19</f>
        <v>0</v>
      </c>
      <c r="T25" s="508"/>
    </row>
    <row r="26" spans="1:20" s="78" customFormat="1" ht="12" hidden="1" customHeight="1">
      <c r="A26" s="79"/>
      <c r="B26" s="80"/>
      <c r="C26" s="99"/>
      <c r="D26" s="100"/>
      <c r="E26" s="101"/>
      <c r="F26" s="103"/>
      <c r="G26" s="81"/>
      <c r="H26" s="81"/>
      <c r="I26" s="94"/>
      <c r="J26" s="82"/>
      <c r="K26" s="82"/>
      <c r="L26" s="83"/>
      <c r="M26" s="84"/>
      <c r="N26" s="85"/>
      <c r="O26" s="83"/>
      <c r="P26" s="94"/>
      <c r="Q26" s="410"/>
      <c r="R26" s="101"/>
      <c r="S26" s="94">
        <f>R26*E19</f>
        <v>0</v>
      </c>
      <c r="T26" s="508"/>
    </row>
    <row r="27" spans="1:20" s="78" customFormat="1" ht="12" hidden="1">
      <c r="A27" s="79"/>
      <c r="B27" s="80"/>
      <c r="C27" s="99"/>
      <c r="D27" s="100"/>
      <c r="E27" s="101"/>
      <c r="F27" s="103"/>
      <c r="G27" s="81"/>
      <c r="H27" s="81"/>
      <c r="I27" s="94"/>
      <c r="J27" s="82"/>
      <c r="K27" s="82"/>
      <c r="L27" s="83"/>
      <c r="M27" s="84"/>
      <c r="N27" s="85"/>
      <c r="O27" s="83"/>
      <c r="P27" s="94"/>
      <c r="Q27" s="410"/>
      <c r="R27" s="101"/>
      <c r="S27" s="94">
        <f>R27*E19</f>
        <v>0</v>
      </c>
      <c r="T27" s="508"/>
    </row>
    <row r="28" spans="1:20" s="78" customFormat="1" ht="32.25" customHeight="1">
      <c r="A28" s="72">
        <v>3</v>
      </c>
      <c r="B28" s="510" t="s">
        <v>94</v>
      </c>
      <c r="C28" s="511" t="s">
        <v>107</v>
      </c>
      <c r="D28" s="72" t="s">
        <v>91</v>
      </c>
      <c r="E28" s="476">
        <v>165.6</v>
      </c>
      <c r="F28" s="475">
        <v>0.74</v>
      </c>
      <c r="G28" s="455">
        <f>F28*E28</f>
        <v>122.544</v>
      </c>
      <c r="H28" s="477">
        <f>F28*$H$9</f>
        <v>0.93543523974581178</v>
      </c>
      <c r="I28" s="475">
        <v>7.1000000000000004E-3</v>
      </c>
      <c r="J28" s="455">
        <f>I28*E28</f>
        <v>1.1757599999999999</v>
      </c>
      <c r="K28" s="477">
        <f>$K$9*I28</f>
        <v>2.0898566E-2</v>
      </c>
      <c r="L28" s="477">
        <f>(R28*T28+R29*T29+R30*T30+R31*T31+R32*T32+R33*T33+R34*T34+R35*T35+R36*T36)*L$9</f>
        <v>3.9848127228000005</v>
      </c>
      <c r="M28" s="478">
        <f>H28+K28+L28</f>
        <v>4.9411465285458123</v>
      </c>
      <c r="N28" s="459">
        <f>M28*E28</f>
        <v>818.25386512718649</v>
      </c>
      <c r="O28" s="479">
        <f>E28*L28</f>
        <v>659.88498689568007</v>
      </c>
      <c r="P28" s="480" t="s">
        <v>109</v>
      </c>
      <c r="Q28" s="481" t="s">
        <v>91</v>
      </c>
      <c r="R28" s="482">
        <v>1</v>
      </c>
      <c r="S28" s="461">
        <f>R28*E28</f>
        <v>165.6</v>
      </c>
      <c r="T28" s="483">
        <v>1.8</v>
      </c>
    </row>
    <row r="29" spans="1:20" s="78" customFormat="1" ht="11.25" customHeight="1">
      <c r="A29" s="79"/>
      <c r="B29" s="512"/>
      <c r="C29" s="513"/>
      <c r="D29" s="100"/>
      <c r="E29" s="484"/>
      <c r="F29" s="485"/>
      <c r="G29" s="464"/>
      <c r="H29" s="464"/>
      <c r="I29" s="485"/>
      <c r="J29" s="486"/>
      <c r="K29" s="486"/>
      <c r="L29" s="487"/>
      <c r="M29" s="488"/>
      <c r="N29" s="469"/>
      <c r="O29" s="487"/>
      <c r="P29" s="489" t="s">
        <v>93</v>
      </c>
      <c r="Q29" s="490" t="s">
        <v>29</v>
      </c>
      <c r="R29" s="491">
        <v>0.06</v>
      </c>
      <c r="S29" s="465">
        <f>R29*E28</f>
        <v>9.9359999999999999</v>
      </c>
      <c r="T29" s="492">
        <v>27.667000000000002</v>
      </c>
    </row>
    <row r="30" spans="1:20" s="78" customFormat="1" ht="12">
      <c r="A30" s="90"/>
      <c r="B30" s="514"/>
      <c r="C30" s="515"/>
      <c r="D30" s="96"/>
      <c r="E30" s="493"/>
      <c r="F30" s="494"/>
      <c r="G30" s="495"/>
      <c r="H30" s="495"/>
      <c r="I30" s="494"/>
      <c r="J30" s="496"/>
      <c r="K30" s="496"/>
      <c r="L30" s="497"/>
      <c r="M30" s="498"/>
      <c r="N30" s="499"/>
      <c r="O30" s="497"/>
      <c r="P30" s="494" t="s">
        <v>110</v>
      </c>
      <c r="Q30" s="500" t="s">
        <v>29</v>
      </c>
      <c r="R30" s="501">
        <v>5.9999999999999995E-4</v>
      </c>
      <c r="S30" s="474">
        <f>R30*E28</f>
        <v>9.935999999999999E-2</v>
      </c>
      <c r="T30" s="502">
        <v>28.7</v>
      </c>
    </row>
    <row r="31" spans="1:20" s="78" customFormat="1" ht="12" hidden="1" customHeight="1">
      <c r="A31" s="79"/>
      <c r="B31" s="512"/>
      <c r="C31" s="516"/>
      <c r="D31" s="100"/>
      <c r="E31" s="391"/>
      <c r="F31" s="416"/>
      <c r="G31" s="81"/>
      <c r="H31" s="81"/>
      <c r="I31" s="416"/>
      <c r="J31" s="386"/>
      <c r="K31" s="386"/>
      <c r="L31" s="387"/>
      <c r="M31" s="405"/>
      <c r="N31" s="85"/>
      <c r="O31" s="387"/>
      <c r="P31" s="416"/>
      <c r="Q31" s="417"/>
      <c r="R31" s="418"/>
      <c r="S31" s="94">
        <f>R31*E28</f>
        <v>0</v>
      </c>
      <c r="T31" s="419"/>
    </row>
    <row r="32" spans="1:20" s="78" customFormat="1" ht="12" hidden="1" customHeight="1">
      <c r="A32" s="79"/>
      <c r="B32" s="512"/>
      <c r="C32" s="516"/>
      <c r="D32" s="100"/>
      <c r="E32" s="391"/>
      <c r="F32" s="416"/>
      <c r="G32" s="81"/>
      <c r="H32" s="81"/>
      <c r="I32" s="416"/>
      <c r="J32" s="386"/>
      <c r="K32" s="386"/>
      <c r="L32" s="387"/>
      <c r="M32" s="405"/>
      <c r="N32" s="85"/>
      <c r="O32" s="387"/>
      <c r="P32" s="416"/>
      <c r="Q32" s="417"/>
      <c r="R32" s="418"/>
      <c r="S32" s="94">
        <f>R32*E28</f>
        <v>0</v>
      </c>
      <c r="T32" s="419"/>
    </row>
    <row r="33" spans="1:20" s="78" customFormat="1" ht="9" hidden="1" customHeight="1">
      <c r="A33" s="79"/>
      <c r="B33" s="512"/>
      <c r="C33" s="516"/>
      <c r="D33" s="100"/>
      <c r="E33" s="391"/>
      <c r="F33" s="416"/>
      <c r="G33" s="81"/>
      <c r="H33" s="81"/>
      <c r="I33" s="416"/>
      <c r="J33" s="386"/>
      <c r="K33" s="386"/>
      <c r="L33" s="387"/>
      <c r="M33" s="405"/>
      <c r="N33" s="85"/>
      <c r="O33" s="387"/>
      <c r="P33" s="416"/>
      <c r="Q33" s="417"/>
      <c r="R33" s="418"/>
      <c r="S33" s="94">
        <f>R33*E28</f>
        <v>0</v>
      </c>
      <c r="T33" s="419"/>
    </row>
    <row r="34" spans="1:20" s="78" customFormat="1" ht="12" hidden="1" customHeight="1">
      <c r="A34" s="79"/>
      <c r="B34" s="512"/>
      <c r="C34" s="516"/>
      <c r="D34" s="100"/>
      <c r="E34" s="391"/>
      <c r="F34" s="416"/>
      <c r="G34" s="81"/>
      <c r="H34" s="81"/>
      <c r="I34" s="416"/>
      <c r="J34" s="386"/>
      <c r="K34" s="386"/>
      <c r="L34" s="387"/>
      <c r="M34" s="405"/>
      <c r="N34" s="85"/>
      <c r="O34" s="387"/>
      <c r="P34" s="416"/>
      <c r="Q34" s="417"/>
      <c r="R34" s="418"/>
      <c r="S34" s="94">
        <f>R34*E28</f>
        <v>0</v>
      </c>
      <c r="T34" s="406"/>
    </row>
    <row r="35" spans="1:20" s="78" customFormat="1" ht="12" hidden="1" customHeight="1">
      <c r="A35" s="79"/>
      <c r="B35" s="512"/>
      <c r="C35" s="516"/>
      <c r="D35" s="100"/>
      <c r="E35" s="391"/>
      <c r="F35" s="416"/>
      <c r="G35" s="81"/>
      <c r="H35" s="81"/>
      <c r="I35" s="416"/>
      <c r="J35" s="386"/>
      <c r="K35" s="386"/>
      <c r="L35" s="387"/>
      <c r="M35" s="405"/>
      <c r="N35" s="85"/>
      <c r="O35" s="387"/>
      <c r="P35" s="416"/>
      <c r="Q35" s="417"/>
      <c r="R35" s="418"/>
      <c r="S35" s="94">
        <f>R35*E28</f>
        <v>0</v>
      </c>
      <c r="T35" s="419"/>
    </row>
    <row r="36" spans="1:20" s="89" customFormat="1" ht="12" hidden="1">
      <c r="A36" s="79"/>
      <c r="B36" s="512"/>
      <c r="C36" s="516"/>
      <c r="D36" s="100"/>
      <c r="E36" s="391"/>
      <c r="F36" s="416"/>
      <c r="G36" s="81"/>
      <c r="H36" s="81"/>
      <c r="I36" s="416"/>
      <c r="J36" s="386"/>
      <c r="K36" s="386"/>
      <c r="L36" s="387"/>
      <c r="M36" s="405"/>
      <c r="N36" s="85"/>
      <c r="O36" s="387"/>
      <c r="P36" s="416"/>
      <c r="Q36" s="417"/>
      <c r="R36" s="418"/>
      <c r="S36" s="94">
        <f>R36*E28</f>
        <v>0</v>
      </c>
      <c r="T36" s="419"/>
    </row>
    <row r="37" spans="1:20" s="78" customFormat="1" ht="24">
      <c r="A37" s="87">
        <v>4</v>
      </c>
      <c r="B37" s="517" t="s">
        <v>98</v>
      </c>
      <c r="C37" s="518" t="s">
        <v>108</v>
      </c>
      <c r="D37" s="87" t="s">
        <v>29</v>
      </c>
      <c r="E37" s="436">
        <v>29.07</v>
      </c>
      <c r="F37" s="437">
        <v>3.16</v>
      </c>
      <c r="G37" s="438">
        <f>F37*E37</f>
        <v>91.861200000000011</v>
      </c>
      <c r="H37" s="438">
        <f>F37*$H$9</f>
        <v>3.9945612940496829</v>
      </c>
      <c r="I37" s="439">
        <v>0</v>
      </c>
      <c r="J37" s="438">
        <f>I37*E37</f>
        <v>0</v>
      </c>
      <c r="K37" s="438">
        <f>$K$9*I37</f>
        <v>0</v>
      </c>
      <c r="L37" s="440">
        <f>(R37*T37+R38*T38+R39*T39+R40*T40+R41*T41+R42*T42+R43*T43+R44*T44+R45*T45)*L$9</f>
        <v>2.1486937500000005</v>
      </c>
      <c r="M37" s="441">
        <f>H37+K37+L37</f>
        <v>6.1432550440496829</v>
      </c>
      <c r="N37" s="442">
        <f>M37*E37</f>
        <v>178.5844241305243</v>
      </c>
      <c r="O37" s="438">
        <f>E37*L37</f>
        <v>62.462527312500015</v>
      </c>
      <c r="P37" s="437" t="s">
        <v>105</v>
      </c>
      <c r="Q37" s="388" t="s">
        <v>31</v>
      </c>
      <c r="R37" s="439">
        <v>1.25</v>
      </c>
      <c r="S37" s="443">
        <f>R37*E37</f>
        <v>36.337499999999999</v>
      </c>
      <c r="T37" s="439">
        <v>1.5</v>
      </c>
    </row>
    <row r="38" spans="1:20" s="78" customFormat="1" ht="12" hidden="1">
      <c r="A38" s="79"/>
      <c r="B38" s="519"/>
      <c r="C38" s="516"/>
      <c r="D38" s="100"/>
      <c r="E38" s="409"/>
      <c r="F38" s="103"/>
      <c r="G38" s="81"/>
      <c r="H38" s="81"/>
      <c r="I38" s="94"/>
      <c r="J38" s="82"/>
      <c r="K38" s="82"/>
      <c r="L38" s="83"/>
      <c r="M38" s="84"/>
      <c r="N38" s="85"/>
      <c r="O38" s="83"/>
      <c r="P38" s="94"/>
      <c r="Q38" s="410"/>
      <c r="R38" s="101"/>
      <c r="S38" s="94">
        <f>R38*E37</f>
        <v>0</v>
      </c>
      <c r="T38" s="103"/>
    </row>
    <row r="39" spans="1:20" s="78" customFormat="1" ht="12" hidden="1">
      <c r="A39" s="79"/>
      <c r="B39" s="519"/>
      <c r="C39" s="516"/>
      <c r="D39" s="100"/>
      <c r="E39" s="409"/>
      <c r="F39" s="103"/>
      <c r="G39" s="81"/>
      <c r="H39" s="81"/>
      <c r="I39" s="94"/>
      <c r="J39" s="82"/>
      <c r="K39" s="82"/>
      <c r="L39" s="83"/>
      <c r="M39" s="84"/>
      <c r="N39" s="85"/>
      <c r="O39" s="83"/>
      <c r="P39" s="94"/>
      <c r="Q39" s="410"/>
      <c r="R39" s="101"/>
      <c r="S39" s="94">
        <f>R39*E37</f>
        <v>0</v>
      </c>
      <c r="T39" s="103"/>
    </row>
    <row r="40" spans="1:20" s="78" customFormat="1" ht="12" hidden="1">
      <c r="A40" s="79"/>
      <c r="B40" s="519"/>
      <c r="C40" s="516"/>
      <c r="D40" s="100"/>
      <c r="E40" s="409"/>
      <c r="F40" s="103"/>
      <c r="G40" s="81"/>
      <c r="H40" s="81"/>
      <c r="I40" s="94"/>
      <c r="J40" s="82"/>
      <c r="K40" s="82"/>
      <c r="L40" s="83"/>
      <c r="M40" s="84"/>
      <c r="N40" s="85"/>
      <c r="O40" s="83"/>
      <c r="P40" s="94"/>
      <c r="Q40" s="410"/>
      <c r="R40" s="101"/>
      <c r="S40" s="94">
        <f>R40*E37</f>
        <v>0</v>
      </c>
      <c r="T40" s="103"/>
    </row>
    <row r="41" spans="1:20" s="78" customFormat="1" ht="12" hidden="1">
      <c r="A41" s="79"/>
      <c r="B41" s="519"/>
      <c r="C41" s="516"/>
      <c r="D41" s="100"/>
      <c r="E41" s="409"/>
      <c r="F41" s="103"/>
      <c r="G41" s="81"/>
      <c r="H41" s="81"/>
      <c r="I41" s="94"/>
      <c r="J41" s="82"/>
      <c r="K41" s="82"/>
      <c r="L41" s="83"/>
      <c r="M41" s="84"/>
      <c r="N41" s="85"/>
      <c r="O41" s="83"/>
      <c r="P41" s="94"/>
      <c r="Q41" s="410"/>
      <c r="R41" s="101"/>
      <c r="S41" s="94">
        <f>R41*E37</f>
        <v>0</v>
      </c>
      <c r="T41" s="103"/>
    </row>
    <row r="42" spans="1:20" s="78" customFormat="1" ht="12" hidden="1">
      <c r="A42" s="79"/>
      <c r="B42" s="519"/>
      <c r="C42" s="516"/>
      <c r="D42" s="100"/>
      <c r="E42" s="409"/>
      <c r="F42" s="103"/>
      <c r="G42" s="81"/>
      <c r="H42" s="81"/>
      <c r="I42" s="94"/>
      <c r="J42" s="82"/>
      <c r="K42" s="82"/>
      <c r="L42" s="83"/>
      <c r="M42" s="84"/>
      <c r="N42" s="85"/>
      <c r="O42" s="83"/>
      <c r="P42" s="94"/>
      <c r="Q42" s="410"/>
      <c r="R42" s="101"/>
      <c r="S42" s="94">
        <f>R42*E37</f>
        <v>0</v>
      </c>
      <c r="T42" s="103"/>
    </row>
    <row r="43" spans="1:20" s="78" customFormat="1" ht="12" hidden="1">
      <c r="A43" s="79"/>
      <c r="B43" s="519"/>
      <c r="C43" s="516"/>
      <c r="D43" s="100"/>
      <c r="E43" s="409"/>
      <c r="F43" s="103"/>
      <c r="G43" s="81"/>
      <c r="H43" s="81"/>
      <c r="I43" s="94"/>
      <c r="J43" s="82"/>
      <c r="K43" s="82"/>
      <c r="L43" s="83"/>
      <c r="M43" s="84"/>
      <c r="N43" s="85"/>
      <c r="O43" s="83"/>
      <c r="P43" s="94"/>
      <c r="Q43" s="410"/>
      <c r="R43" s="101"/>
      <c r="S43" s="94">
        <f>R43*E37</f>
        <v>0</v>
      </c>
      <c r="T43" s="103"/>
    </row>
    <row r="44" spans="1:20" s="78" customFormat="1" ht="12" hidden="1">
      <c r="A44" s="79"/>
      <c r="B44" s="519"/>
      <c r="C44" s="516"/>
      <c r="D44" s="100"/>
      <c r="E44" s="409"/>
      <c r="F44" s="103"/>
      <c r="G44" s="81"/>
      <c r="H44" s="81"/>
      <c r="I44" s="94"/>
      <c r="J44" s="82"/>
      <c r="K44" s="82"/>
      <c r="L44" s="83"/>
      <c r="M44" s="84"/>
      <c r="N44" s="85"/>
      <c r="O44" s="83"/>
      <c r="P44" s="94"/>
      <c r="Q44" s="410"/>
      <c r="R44" s="101"/>
      <c r="S44" s="94">
        <f>R44*E37</f>
        <v>0</v>
      </c>
      <c r="T44" s="103"/>
    </row>
    <row r="45" spans="1:20" s="78" customFormat="1" ht="12" hidden="1">
      <c r="A45" s="79"/>
      <c r="B45" s="519"/>
      <c r="C45" s="516"/>
      <c r="D45" s="100"/>
      <c r="E45" s="409"/>
      <c r="F45" s="103"/>
      <c r="G45" s="81"/>
      <c r="H45" s="81"/>
      <c r="I45" s="94"/>
      <c r="J45" s="82"/>
      <c r="K45" s="82"/>
      <c r="L45" s="83"/>
      <c r="M45" s="84"/>
      <c r="N45" s="85"/>
      <c r="O45" s="83"/>
      <c r="P45" s="94"/>
      <c r="Q45" s="410"/>
      <c r="R45" s="101"/>
      <c r="S45" s="94">
        <f>R45*E37</f>
        <v>0</v>
      </c>
      <c r="T45" s="103"/>
    </row>
    <row r="46" spans="1:20" s="78" customFormat="1" ht="24">
      <c r="A46" s="87">
        <v>5</v>
      </c>
      <c r="B46" s="517" t="s">
        <v>114</v>
      </c>
      <c r="C46" s="518" t="s">
        <v>115</v>
      </c>
      <c r="D46" s="87" t="s">
        <v>29</v>
      </c>
      <c r="E46" s="436">
        <v>19.829999999999998</v>
      </c>
      <c r="F46" s="88">
        <v>0.89</v>
      </c>
      <c r="G46" s="438">
        <f>F46*E46</f>
        <v>17.648699999999998</v>
      </c>
      <c r="H46" s="438">
        <f>F46*$H$9</f>
        <v>1.1250504910456385</v>
      </c>
      <c r="I46" s="450">
        <v>0.37</v>
      </c>
      <c r="J46" s="438">
        <f>I46*E46</f>
        <v>7.3370999999999995</v>
      </c>
      <c r="K46" s="438">
        <f>$K$9*I46</f>
        <v>1.0890801999999999</v>
      </c>
      <c r="L46" s="440">
        <f>(R46*T46+R47*T47+R48*T48+R49*T49+R50*T50+R51*T51+R52*T52+R53*T53+R54*T54)*L$9</f>
        <v>5.2714620000000005</v>
      </c>
      <c r="M46" s="441">
        <f>H46+K46+L46</f>
        <v>7.485592691045639</v>
      </c>
      <c r="N46" s="442">
        <f>M46*E46</f>
        <v>148.43930306343501</v>
      </c>
      <c r="O46" s="438">
        <f>E46*L46</f>
        <v>104.53309146000001</v>
      </c>
      <c r="P46" s="88" t="s">
        <v>99</v>
      </c>
      <c r="Q46" s="509" t="s">
        <v>29</v>
      </c>
      <c r="R46" s="436">
        <v>1.1499999999999999</v>
      </c>
      <c r="S46" s="443">
        <f>R46*E46</f>
        <v>22.804499999999997</v>
      </c>
      <c r="T46" s="450">
        <v>4</v>
      </c>
    </row>
    <row r="47" spans="1:20" s="78" customFormat="1" ht="12" hidden="1" customHeight="1">
      <c r="A47" s="79"/>
      <c r="B47" s="519"/>
      <c r="C47" s="516"/>
      <c r="D47" s="100"/>
      <c r="E47" s="409"/>
      <c r="F47" s="103"/>
      <c r="G47" s="81"/>
      <c r="H47" s="81"/>
      <c r="I47" s="94"/>
      <c r="J47" s="82"/>
      <c r="K47" s="82"/>
      <c r="L47" s="83"/>
      <c r="M47" s="84"/>
      <c r="N47" s="85"/>
      <c r="O47" s="83"/>
      <c r="P47" s="94"/>
      <c r="Q47" s="410"/>
      <c r="R47" s="101"/>
      <c r="S47" s="94">
        <f>R47*E46</f>
        <v>0</v>
      </c>
      <c r="T47" s="103"/>
    </row>
    <row r="48" spans="1:20" s="78" customFormat="1" ht="12" hidden="1" customHeight="1">
      <c r="A48" s="79"/>
      <c r="B48" s="519"/>
      <c r="C48" s="516"/>
      <c r="D48" s="100"/>
      <c r="E48" s="409"/>
      <c r="F48" s="103"/>
      <c r="G48" s="81"/>
      <c r="H48" s="81"/>
      <c r="I48" s="94"/>
      <c r="J48" s="82"/>
      <c r="K48" s="82"/>
      <c r="L48" s="83"/>
      <c r="M48" s="84"/>
      <c r="N48" s="85"/>
      <c r="O48" s="83"/>
      <c r="P48" s="94"/>
      <c r="Q48" s="410"/>
      <c r="R48" s="101"/>
      <c r="S48" s="94">
        <f>R48*E46</f>
        <v>0</v>
      </c>
      <c r="T48" s="103"/>
    </row>
    <row r="49" spans="1:20" s="78" customFormat="1" ht="12" hidden="1" customHeight="1">
      <c r="A49" s="79"/>
      <c r="B49" s="519"/>
      <c r="C49" s="516"/>
      <c r="D49" s="100"/>
      <c r="E49" s="409"/>
      <c r="F49" s="103"/>
      <c r="G49" s="81"/>
      <c r="H49" s="81"/>
      <c r="I49" s="94"/>
      <c r="J49" s="82"/>
      <c r="K49" s="82"/>
      <c r="L49" s="83"/>
      <c r="M49" s="84"/>
      <c r="N49" s="85"/>
      <c r="O49" s="83"/>
      <c r="P49" s="94"/>
      <c r="Q49" s="410"/>
      <c r="R49" s="101"/>
      <c r="S49" s="94">
        <f>R49*E46</f>
        <v>0</v>
      </c>
      <c r="T49" s="103"/>
    </row>
    <row r="50" spans="1:20" s="78" customFormat="1" ht="12" hidden="1" customHeight="1">
      <c r="A50" s="79"/>
      <c r="B50" s="519"/>
      <c r="C50" s="516"/>
      <c r="D50" s="100"/>
      <c r="E50" s="409"/>
      <c r="F50" s="103"/>
      <c r="G50" s="81"/>
      <c r="H50" s="81"/>
      <c r="I50" s="94"/>
      <c r="J50" s="82"/>
      <c r="K50" s="82"/>
      <c r="L50" s="83"/>
      <c r="M50" s="84"/>
      <c r="N50" s="85"/>
      <c r="O50" s="83"/>
      <c r="P50" s="94"/>
      <c r="Q50" s="410"/>
      <c r="R50" s="101"/>
      <c r="S50" s="94">
        <f>R50*E46</f>
        <v>0</v>
      </c>
      <c r="T50" s="103"/>
    </row>
    <row r="51" spans="1:20" s="78" customFormat="1" ht="12" hidden="1" customHeight="1">
      <c r="A51" s="79"/>
      <c r="B51" s="519"/>
      <c r="C51" s="516"/>
      <c r="D51" s="100"/>
      <c r="E51" s="409"/>
      <c r="F51" s="103"/>
      <c r="G51" s="81"/>
      <c r="H51" s="81"/>
      <c r="I51" s="94"/>
      <c r="J51" s="82"/>
      <c r="K51" s="82"/>
      <c r="L51" s="83"/>
      <c r="M51" s="84"/>
      <c r="N51" s="85"/>
      <c r="O51" s="83"/>
      <c r="P51" s="94"/>
      <c r="Q51" s="410"/>
      <c r="R51" s="101"/>
      <c r="S51" s="94">
        <f>R51*E46</f>
        <v>0</v>
      </c>
      <c r="T51" s="103"/>
    </row>
    <row r="52" spans="1:20" s="78" customFormat="1" ht="12" hidden="1" customHeight="1">
      <c r="A52" s="79"/>
      <c r="B52" s="519"/>
      <c r="C52" s="516"/>
      <c r="D52" s="100"/>
      <c r="E52" s="409"/>
      <c r="F52" s="103"/>
      <c r="G52" s="81"/>
      <c r="H52" s="81"/>
      <c r="I52" s="94"/>
      <c r="J52" s="82"/>
      <c r="K52" s="82"/>
      <c r="L52" s="83"/>
      <c r="M52" s="84"/>
      <c r="N52" s="85"/>
      <c r="O52" s="83"/>
      <c r="P52" s="94"/>
      <c r="Q52" s="410"/>
      <c r="R52" s="101"/>
      <c r="S52" s="94">
        <f>R52*E46</f>
        <v>0</v>
      </c>
      <c r="T52" s="103"/>
    </row>
    <row r="53" spans="1:20" s="78" customFormat="1" ht="12" hidden="1" customHeight="1">
      <c r="A53" s="79"/>
      <c r="B53" s="519"/>
      <c r="C53" s="516"/>
      <c r="D53" s="100"/>
      <c r="E53" s="409"/>
      <c r="F53" s="103"/>
      <c r="G53" s="81"/>
      <c r="H53" s="81"/>
      <c r="I53" s="94"/>
      <c r="J53" s="82"/>
      <c r="K53" s="82"/>
      <c r="L53" s="83"/>
      <c r="M53" s="84"/>
      <c r="N53" s="85"/>
      <c r="O53" s="83"/>
      <c r="P53" s="94"/>
      <c r="Q53" s="410"/>
      <c r="R53" s="101"/>
      <c r="S53" s="94">
        <f>R53*E46</f>
        <v>0</v>
      </c>
      <c r="T53" s="103"/>
    </row>
    <row r="54" spans="1:20" s="78" customFormat="1" ht="12" hidden="1">
      <c r="A54" s="79"/>
      <c r="B54" s="519"/>
      <c r="C54" s="516"/>
      <c r="D54" s="100"/>
      <c r="E54" s="409"/>
      <c r="F54" s="103"/>
      <c r="G54" s="81"/>
      <c r="H54" s="81"/>
      <c r="I54" s="94"/>
      <c r="J54" s="91"/>
      <c r="K54" s="91"/>
      <c r="L54" s="83"/>
      <c r="M54" s="84"/>
      <c r="N54" s="85"/>
      <c r="O54" s="83"/>
      <c r="P54" s="94"/>
      <c r="Q54" s="410"/>
      <c r="R54" s="101"/>
      <c r="S54" s="94">
        <f>R54*E46</f>
        <v>0</v>
      </c>
      <c r="T54" s="103"/>
    </row>
    <row r="55" spans="1:20" s="401" customFormat="1" ht="48">
      <c r="A55" s="72">
        <v>6</v>
      </c>
      <c r="B55" s="520" t="s">
        <v>103</v>
      </c>
      <c r="C55" s="521" t="s">
        <v>106</v>
      </c>
      <c r="D55" s="72" t="s">
        <v>31</v>
      </c>
      <c r="E55" s="74">
        <v>193.8</v>
      </c>
      <c r="F55" s="392">
        <v>0.40200000000000002</v>
      </c>
      <c r="G55" s="75">
        <f>F55*E55</f>
        <v>77.907600000000002</v>
      </c>
      <c r="H55" s="392">
        <f>F55*$H$9</f>
        <v>0.50816887348353568</v>
      </c>
      <c r="I55" s="392">
        <v>0.129</v>
      </c>
      <c r="J55" s="392">
        <f>I55*E55</f>
        <v>25.000200000000003</v>
      </c>
      <c r="K55" s="392">
        <f>$K$9*I55</f>
        <v>0.37970634000000003</v>
      </c>
      <c r="L55" s="392">
        <f>(R55*T55+R56*T56+R57*T57+R58*T58+R59*T59+R60*T60+R61*T61+R62*T62+R63*T63)*L$9</f>
        <v>4.0124191401000004</v>
      </c>
      <c r="M55" s="397">
        <f>H55+K55+L55</f>
        <v>4.9002943535835364</v>
      </c>
      <c r="N55" s="76">
        <f>M55*E55</f>
        <v>949.6770457244894</v>
      </c>
      <c r="O55" s="398">
        <f>E55*L55</f>
        <v>777.60682935138016</v>
      </c>
      <c r="P55" s="104" t="s">
        <v>116</v>
      </c>
      <c r="Q55" s="73" t="s">
        <v>31</v>
      </c>
      <c r="R55" s="399">
        <v>1</v>
      </c>
      <c r="S55" s="400">
        <f>R55*E55</f>
        <v>193.8</v>
      </c>
      <c r="T55" s="392">
        <v>3.5</v>
      </c>
    </row>
    <row r="56" spans="1:20" s="401" customFormat="1" ht="12">
      <c r="A56" s="90"/>
      <c r="B56" s="427"/>
      <c r="C56" s="428"/>
      <c r="D56" s="429"/>
      <c r="E56" s="430"/>
      <c r="F56" s="431"/>
      <c r="G56" s="390"/>
      <c r="H56" s="390"/>
      <c r="I56" s="431"/>
      <c r="J56" s="431"/>
      <c r="K56" s="411"/>
      <c r="L56" s="412"/>
      <c r="M56" s="413"/>
      <c r="N56" s="92"/>
      <c r="O56" s="412"/>
      <c r="P56" s="432" t="s">
        <v>104</v>
      </c>
      <c r="Q56" s="433" t="s">
        <v>29</v>
      </c>
      <c r="R56" s="434">
        <v>5.0000000000000001E-4</v>
      </c>
      <c r="S56" s="98">
        <f>R56*E55</f>
        <v>9.6900000000000014E-2</v>
      </c>
      <c r="T56" s="431">
        <v>2.66</v>
      </c>
    </row>
    <row r="57" spans="1:20" s="401" customFormat="1" ht="12" hidden="1" customHeight="1">
      <c r="A57" s="79"/>
      <c r="B57" s="402"/>
      <c r="C57" s="408"/>
      <c r="D57" s="403"/>
      <c r="E57" s="404"/>
      <c r="F57" s="86"/>
      <c r="G57" s="81"/>
      <c r="H57" s="81"/>
      <c r="I57" s="86"/>
      <c r="J57" s="86"/>
      <c r="K57" s="386"/>
      <c r="L57" s="387"/>
      <c r="M57" s="405"/>
      <c r="N57" s="85"/>
      <c r="O57" s="387"/>
      <c r="P57" s="408"/>
      <c r="Q57" s="403"/>
      <c r="R57" s="407"/>
      <c r="S57" s="94">
        <f>R57*E55</f>
        <v>0</v>
      </c>
      <c r="T57" s="86"/>
    </row>
    <row r="58" spans="1:20" s="78" customFormat="1" ht="12" hidden="1" customHeight="1">
      <c r="A58" s="79"/>
      <c r="B58" s="80"/>
      <c r="C58" s="99"/>
      <c r="D58" s="100"/>
      <c r="E58" s="409"/>
      <c r="F58" s="103"/>
      <c r="G58" s="81"/>
      <c r="H58" s="81"/>
      <c r="I58" s="94"/>
      <c r="J58" s="82"/>
      <c r="K58" s="386"/>
      <c r="L58" s="387"/>
      <c r="M58" s="405"/>
      <c r="N58" s="85"/>
      <c r="O58" s="387"/>
      <c r="P58" s="94"/>
      <c r="Q58" s="410"/>
      <c r="R58" s="101"/>
      <c r="S58" s="94">
        <f>R58*E55</f>
        <v>0</v>
      </c>
      <c r="T58" s="410"/>
    </row>
    <row r="59" spans="1:20" s="78" customFormat="1" ht="12" hidden="1" customHeight="1">
      <c r="A59" s="79"/>
      <c r="B59" s="80"/>
      <c r="C59" s="99"/>
      <c r="D59" s="100"/>
      <c r="E59" s="409"/>
      <c r="F59" s="103"/>
      <c r="G59" s="81"/>
      <c r="H59" s="81"/>
      <c r="I59" s="94"/>
      <c r="J59" s="82"/>
      <c r="K59" s="386"/>
      <c r="L59" s="387"/>
      <c r="M59" s="405"/>
      <c r="N59" s="85"/>
      <c r="O59" s="387"/>
      <c r="P59" s="94"/>
      <c r="Q59" s="410"/>
      <c r="R59" s="101"/>
      <c r="S59" s="94">
        <f>R59*E55</f>
        <v>0</v>
      </c>
      <c r="T59" s="410"/>
    </row>
    <row r="60" spans="1:20" s="78" customFormat="1" ht="12" hidden="1" customHeight="1">
      <c r="A60" s="79"/>
      <c r="B60" s="80"/>
      <c r="C60" s="99"/>
      <c r="D60" s="100"/>
      <c r="E60" s="409"/>
      <c r="F60" s="103"/>
      <c r="G60" s="81"/>
      <c r="H60" s="81"/>
      <c r="I60" s="94"/>
      <c r="J60" s="82"/>
      <c r="K60" s="386"/>
      <c r="L60" s="387"/>
      <c r="M60" s="405"/>
      <c r="N60" s="85"/>
      <c r="O60" s="387"/>
      <c r="P60" s="94"/>
      <c r="Q60" s="410"/>
      <c r="R60" s="101"/>
      <c r="S60" s="94">
        <f>R60*E55</f>
        <v>0</v>
      </c>
      <c r="T60" s="410"/>
    </row>
    <row r="61" spans="1:20" s="78" customFormat="1" ht="12" hidden="1" customHeight="1">
      <c r="A61" s="79"/>
      <c r="B61" s="80"/>
      <c r="C61" s="99"/>
      <c r="D61" s="100"/>
      <c r="E61" s="409"/>
      <c r="F61" s="103"/>
      <c r="G61" s="81"/>
      <c r="H61" s="81"/>
      <c r="I61" s="94"/>
      <c r="J61" s="82"/>
      <c r="K61" s="386"/>
      <c r="L61" s="387"/>
      <c r="M61" s="405"/>
      <c r="N61" s="85"/>
      <c r="O61" s="387"/>
      <c r="P61" s="94"/>
      <c r="Q61" s="410"/>
      <c r="R61" s="101"/>
      <c r="S61" s="94">
        <f>R61*E55</f>
        <v>0</v>
      </c>
      <c r="T61" s="410"/>
    </row>
    <row r="62" spans="1:20" s="78" customFormat="1" ht="12" hidden="1" customHeight="1">
      <c r="A62" s="79"/>
      <c r="B62" s="80"/>
      <c r="C62" s="99"/>
      <c r="D62" s="100"/>
      <c r="E62" s="409"/>
      <c r="F62" s="103"/>
      <c r="G62" s="81"/>
      <c r="H62" s="81"/>
      <c r="I62" s="94"/>
      <c r="J62" s="82"/>
      <c r="K62" s="386"/>
      <c r="L62" s="387"/>
      <c r="M62" s="405"/>
      <c r="N62" s="85"/>
      <c r="O62" s="387"/>
      <c r="P62" s="94"/>
      <c r="Q62" s="410"/>
      <c r="R62" s="101"/>
      <c r="S62" s="94">
        <f>R62*E55</f>
        <v>0</v>
      </c>
      <c r="T62" s="410"/>
    </row>
    <row r="63" spans="1:20" s="78" customFormat="1" ht="12" hidden="1">
      <c r="A63" s="79"/>
      <c r="B63" s="80"/>
      <c r="C63" s="99"/>
      <c r="D63" s="100"/>
      <c r="E63" s="409"/>
      <c r="F63" s="103"/>
      <c r="G63" s="81"/>
      <c r="H63" s="81"/>
      <c r="I63" s="94"/>
      <c r="J63" s="82"/>
      <c r="K63" s="386"/>
      <c r="L63" s="387"/>
      <c r="M63" s="405"/>
      <c r="N63" s="85"/>
      <c r="O63" s="387"/>
      <c r="P63" s="94"/>
      <c r="Q63" s="410"/>
      <c r="R63" s="101"/>
      <c r="S63" s="94">
        <f>R63*E55</f>
        <v>0</v>
      </c>
      <c r="T63" s="410"/>
    </row>
    <row r="64" spans="1:20" s="78" customFormat="1" ht="48">
      <c r="A64" s="72">
        <v>7</v>
      </c>
      <c r="B64" s="385" t="str">
        <f>IF(B72&lt;&gt;0,"27-42          11-1 "&amp;"       11-4        ·="&amp;B72+0,"27-42          11-1")</f>
        <v>27-42          11-1        11-4        ·=-5</v>
      </c>
      <c r="C64" s="414" t="str">
        <f>IF(B72&lt;&gt;0,"Ö³Ý³å³ñÑÇ  ÑÇÙÝ³ï³ÏÇ  å³ïñ³ëïáõÙ µ³½³Éï» ËÇ×áí   "&amp;B72*1+15&amp;"ëÙ Ñ³ëï. Ù»Ï ï³Ï ","Ö³Ý³å³ñÑÇ  ÑÇÙÝ³ï³ÏÇ  å³ïñ³ëïáõÙ µ³½³Éï» ËÇ×áí15ëÙ  Ù»Ï ï³Ï ")</f>
        <v xml:space="preserve">Ö³Ý³å³ñÑÇ  ÑÇÙÝ³ï³ÏÇ  å³ïñ³ëïáõÙ µ³½³Éï» ËÇ×áí   10ëÙ Ñ³ëï. Ù»Ï ï³Ï </v>
      </c>
      <c r="D64" s="72" t="s">
        <v>31</v>
      </c>
      <c r="E64" s="93">
        <v>55.9</v>
      </c>
      <c r="F64" s="415">
        <f>IF(B72&lt;&gt;0,0.033+B72*0,0.033)</f>
        <v>3.3000000000000002E-2</v>
      </c>
      <c r="G64" s="75">
        <f>F64*E64</f>
        <v>1.8447</v>
      </c>
      <c r="H64" s="392">
        <f>F64*$H$9</f>
        <v>4.1715355285961882E-2</v>
      </c>
      <c r="I64" s="415">
        <f>IF(B72&lt;&gt;0,0.1276+0*B72,0.1276)</f>
        <v>0.12759999999999999</v>
      </c>
      <c r="J64" s="75">
        <f>I64*E64</f>
        <v>7.132839999999999</v>
      </c>
      <c r="K64" s="392">
        <f>$K$9*I64</f>
        <v>0.37558549599999996</v>
      </c>
      <c r="L64" s="392">
        <f>(R64*T64+R65*T65+R66*T66+R67*T67+R68*T68+R69*T69+R70*T70+R71*T71+R72*T72)*L$9</f>
        <v>0.65165584050000003</v>
      </c>
      <c r="M64" s="397">
        <f>H64+K64+L64</f>
        <v>1.0689566917859619</v>
      </c>
      <c r="N64" s="76">
        <f>M64*E64</f>
        <v>59.754679070835266</v>
      </c>
      <c r="O64" s="398">
        <f>E64*L64</f>
        <v>36.427561483950001</v>
      </c>
      <c r="P64" s="415" t="s">
        <v>99</v>
      </c>
      <c r="Q64" s="389" t="s">
        <v>29</v>
      </c>
      <c r="R64" s="415">
        <f>IF(B72&lt;&gt;0,0.204+0.0126*B72,0.204)</f>
        <v>0.14099999999999999</v>
      </c>
      <c r="S64" s="400">
        <f>R64*E64</f>
        <v>7.881899999999999</v>
      </c>
      <c r="T64" s="77">
        <v>4</v>
      </c>
    </row>
    <row r="65" spans="1:20" s="78" customFormat="1" ht="12">
      <c r="A65" s="90"/>
      <c r="B65" s="444"/>
      <c r="C65" s="394"/>
      <c r="D65" s="90"/>
      <c r="E65" s="393"/>
      <c r="F65" s="98"/>
      <c r="G65" s="390"/>
      <c r="H65" s="390"/>
      <c r="I65" s="98"/>
      <c r="J65" s="91"/>
      <c r="K65" s="411"/>
      <c r="L65" s="412"/>
      <c r="M65" s="413"/>
      <c r="N65" s="92"/>
      <c r="O65" s="412"/>
      <c r="P65" s="420" t="s">
        <v>92</v>
      </c>
      <c r="Q65" s="421" t="s">
        <v>29</v>
      </c>
      <c r="R65" s="97">
        <v>0.03</v>
      </c>
      <c r="S65" s="98">
        <f>R65*E64</f>
        <v>1.6769999999999998</v>
      </c>
      <c r="T65" s="98">
        <v>0.155</v>
      </c>
    </row>
    <row r="66" spans="1:20" s="78" customFormat="1" ht="11.25" hidden="1" customHeight="1">
      <c r="A66" s="79"/>
      <c r="B66" s="425"/>
      <c r="C66" s="102"/>
      <c r="D66" s="79"/>
      <c r="E66" s="409"/>
      <c r="F66" s="103"/>
      <c r="G66" s="81"/>
      <c r="H66" s="81"/>
      <c r="I66" s="94"/>
      <c r="J66" s="82"/>
      <c r="K66" s="386"/>
      <c r="L66" s="387"/>
      <c r="M66" s="405"/>
      <c r="N66" s="85"/>
      <c r="O66" s="387"/>
      <c r="P66" s="94"/>
      <c r="Q66" s="410"/>
      <c r="R66" s="101"/>
      <c r="S66" s="94">
        <f>R66*E64</f>
        <v>0</v>
      </c>
      <c r="T66" s="410"/>
    </row>
    <row r="67" spans="1:20" s="78" customFormat="1" ht="11.25" hidden="1" customHeight="1">
      <c r="A67" s="79"/>
      <c r="B67" s="425"/>
      <c r="C67" s="102"/>
      <c r="D67" s="79"/>
      <c r="E67" s="409"/>
      <c r="F67" s="103"/>
      <c r="G67" s="81"/>
      <c r="H67" s="81"/>
      <c r="I67" s="94"/>
      <c r="J67" s="82"/>
      <c r="K67" s="386"/>
      <c r="L67" s="387"/>
      <c r="M67" s="405"/>
      <c r="N67" s="85"/>
      <c r="O67" s="387"/>
      <c r="P67" s="94"/>
      <c r="Q67" s="410"/>
      <c r="R67" s="101"/>
      <c r="S67" s="94">
        <f>R67*E64</f>
        <v>0</v>
      </c>
      <c r="T67" s="410"/>
    </row>
    <row r="68" spans="1:20" s="78" customFormat="1" ht="11.25" hidden="1" customHeight="1">
      <c r="A68" s="79"/>
      <c r="B68" s="425"/>
      <c r="C68" s="102"/>
      <c r="D68" s="79"/>
      <c r="E68" s="409"/>
      <c r="F68" s="103"/>
      <c r="G68" s="81"/>
      <c r="H68" s="81"/>
      <c r="I68" s="94"/>
      <c r="J68" s="82"/>
      <c r="K68" s="386"/>
      <c r="L68" s="387"/>
      <c r="M68" s="405"/>
      <c r="N68" s="85"/>
      <c r="O68" s="387"/>
      <c r="P68" s="94"/>
      <c r="Q68" s="410"/>
      <c r="R68" s="101"/>
      <c r="S68" s="94">
        <f>R68*E64</f>
        <v>0</v>
      </c>
      <c r="T68" s="410"/>
    </row>
    <row r="69" spans="1:20" s="78" customFormat="1" ht="11.25" hidden="1" customHeight="1">
      <c r="A69" s="79"/>
      <c r="B69" s="425"/>
      <c r="C69" s="102"/>
      <c r="D69" s="79"/>
      <c r="E69" s="409"/>
      <c r="F69" s="103"/>
      <c r="G69" s="81"/>
      <c r="H69" s="81"/>
      <c r="I69" s="94"/>
      <c r="J69" s="82"/>
      <c r="K69" s="386"/>
      <c r="L69" s="387"/>
      <c r="M69" s="405"/>
      <c r="N69" s="85"/>
      <c r="O69" s="387"/>
      <c r="P69" s="94"/>
      <c r="Q69" s="410"/>
      <c r="R69" s="101"/>
      <c r="S69" s="94">
        <f>R69*E64</f>
        <v>0</v>
      </c>
      <c r="T69" s="410"/>
    </row>
    <row r="70" spans="1:20" s="78" customFormat="1" ht="11.25" hidden="1" customHeight="1">
      <c r="A70" s="79"/>
      <c r="B70" s="425"/>
      <c r="C70" s="102"/>
      <c r="D70" s="79"/>
      <c r="E70" s="409"/>
      <c r="F70" s="103"/>
      <c r="G70" s="81"/>
      <c r="H70" s="81"/>
      <c r="I70" s="94"/>
      <c r="J70" s="82"/>
      <c r="K70" s="386"/>
      <c r="L70" s="387"/>
      <c r="M70" s="405"/>
      <c r="N70" s="85"/>
      <c r="O70" s="387"/>
      <c r="P70" s="94"/>
      <c r="Q70" s="410"/>
      <c r="R70" s="101"/>
      <c r="S70" s="94">
        <f>R70*E64</f>
        <v>0</v>
      </c>
      <c r="T70" s="410"/>
    </row>
    <row r="71" spans="1:20" s="78" customFormat="1" ht="11.25" hidden="1" customHeight="1">
      <c r="A71" s="79"/>
      <c r="B71" s="425"/>
      <c r="C71" s="102"/>
      <c r="D71" s="79"/>
      <c r="E71" s="409"/>
      <c r="F71" s="103"/>
      <c r="G71" s="81"/>
      <c r="H71" s="81"/>
      <c r="I71" s="94"/>
      <c r="J71" s="82"/>
      <c r="K71" s="386"/>
      <c r="L71" s="387"/>
      <c r="M71" s="405"/>
      <c r="N71" s="85"/>
      <c r="O71" s="387"/>
      <c r="P71" s="94"/>
      <c r="Q71" s="410"/>
      <c r="R71" s="101"/>
      <c r="S71" s="94">
        <f>R71*E64</f>
        <v>0</v>
      </c>
      <c r="T71" s="410"/>
    </row>
    <row r="72" spans="1:20" s="78" customFormat="1" ht="12" hidden="1">
      <c r="A72" s="79"/>
      <c r="B72" s="426">
        <v>-5</v>
      </c>
      <c r="C72" s="102"/>
      <c r="D72" s="100"/>
      <c r="E72" s="409"/>
      <c r="F72" s="103"/>
      <c r="G72" s="81"/>
      <c r="H72" s="81"/>
      <c r="I72" s="94"/>
      <c r="J72" s="82"/>
      <c r="K72" s="386"/>
      <c r="L72" s="387"/>
      <c r="M72" s="405"/>
      <c r="N72" s="85"/>
      <c r="O72" s="387"/>
      <c r="P72" s="94"/>
      <c r="Q72" s="410"/>
      <c r="R72" s="101"/>
      <c r="S72" s="94">
        <f>R72*E64</f>
        <v>0</v>
      </c>
      <c r="T72" s="410"/>
    </row>
    <row r="73" spans="1:20" s="78" customFormat="1" ht="60" customHeight="1">
      <c r="A73" s="87">
        <v>8</v>
      </c>
      <c r="B73" s="395" t="str">
        <f>IF(B81&lt;&gt;0,"27-164-³     39-1,40-1 "&amp;"27-165-³     39-2,40-2   ·="&amp;B81+0,"27-164-³     39-1,40-1")</f>
        <v>27-164-³     39-1,40-1 27-165-³     39-2,40-2   ·=2</v>
      </c>
      <c r="C73" s="445" t="str">
        <f>IF(B81&lt;&gt;0,"Ö³Ý³å³ñÑÇ »ñÏß»ñï Í³ÍÏáõÛÃÇ Ý»ñù»íÇ ß»ñïÇ å³ïñ³ëïáõÙ Ëáßáñ³Ñ³ïÇÏ ï³ù ³ëý³Éï³µ»ïáÝáí  "&amp;B81*0.5+4&amp;"ëÙ Ñ³ëï. ","Ö³Ý³å³ñÑÇ »ñÏß»ñï Í³ÍÏáõÛÃÇ Ý»ñù»íÇ ß»ñïÇ å³ïñ³ëïáõÙ Ëáßáñ³Ñ³ïÇÏ ï³ù ³ëý³Éï³µ»ïáÝáí 4ëÙ")</f>
        <v xml:space="preserve">Ö³Ý³å³ñÑÇ »ñÏß»ñï Í³ÍÏáõÛÃÇ Ý»ñù»íÇ ß»ñïÇ å³ïñ³ëïáõÙ Ëáßáñ³Ñ³ïÇÏ ï³ù ³ëý³Éï³µ»ïáÝáí  5ëÙ Ñ³ëï. </v>
      </c>
      <c r="D73" s="87" t="s">
        <v>31</v>
      </c>
      <c r="E73" s="446">
        <v>55.9</v>
      </c>
      <c r="F73" s="437">
        <f>IF(B81&lt;&gt;0,0.0375+B81*0.00007,0.0375)</f>
        <v>3.764E-2</v>
      </c>
      <c r="G73" s="438">
        <f>F73*E73</f>
        <v>2.1040760000000001</v>
      </c>
      <c r="H73" s="447">
        <f>F73*$H$9</f>
        <v>4.7580787059503186E-2</v>
      </c>
      <c r="I73" s="437">
        <f>IF(B81&lt;&gt;0,0.0474+0*B81,0.0474)</f>
        <v>4.7399999999999998E-2</v>
      </c>
      <c r="J73" s="438">
        <f>I73*E73</f>
        <v>2.6496599999999999</v>
      </c>
      <c r="K73" s="447">
        <f>$K$9*I73</f>
        <v>0.139520004</v>
      </c>
      <c r="L73" s="447">
        <f>(R73*T73+R74*T74+R75*T75+R76*T76+R77*T77+R78*T78+R79*T79+R80*T80+R81*T81)*L$9</f>
        <v>3.7157435506800005</v>
      </c>
      <c r="M73" s="448">
        <f>H73+K73+L73</f>
        <v>3.9028443417395038</v>
      </c>
      <c r="N73" s="442">
        <f>M73*E73</f>
        <v>218.16899870323826</v>
      </c>
      <c r="O73" s="449">
        <f>E73*L73</f>
        <v>207.71006448301202</v>
      </c>
      <c r="P73" s="435" t="s">
        <v>111</v>
      </c>
      <c r="Q73" s="388" t="s">
        <v>30</v>
      </c>
      <c r="R73" s="437">
        <f>IF(B81&lt;&gt;0,0.0931+0.0116*B81,0.0931)</f>
        <v>0.1163</v>
      </c>
      <c r="S73" s="443">
        <f>R73*E73</f>
        <v>6.5011700000000001</v>
      </c>
      <c r="T73" s="88">
        <v>27.88</v>
      </c>
    </row>
    <row r="74" spans="1:20" s="78" customFormat="1" ht="12" hidden="1" customHeight="1">
      <c r="A74" s="79"/>
      <c r="B74" s="425"/>
      <c r="C74" s="102"/>
      <c r="D74" s="100"/>
      <c r="E74" s="391"/>
      <c r="F74" s="94"/>
      <c r="G74" s="81"/>
      <c r="H74" s="81"/>
      <c r="I74" s="94"/>
      <c r="J74" s="82"/>
      <c r="K74" s="386"/>
      <c r="L74" s="387"/>
      <c r="M74" s="405"/>
      <c r="N74" s="85"/>
      <c r="O74" s="387"/>
      <c r="P74" s="99"/>
      <c r="Q74" s="417"/>
      <c r="R74" s="101"/>
      <c r="S74" s="94">
        <f>R74*E73</f>
        <v>0</v>
      </c>
      <c r="T74" s="94"/>
    </row>
    <row r="75" spans="1:20" s="78" customFormat="1" ht="12" hidden="1" customHeight="1">
      <c r="A75" s="79"/>
      <c r="B75" s="425"/>
      <c r="C75" s="102"/>
      <c r="D75" s="100"/>
      <c r="E75" s="391"/>
      <c r="F75" s="94"/>
      <c r="G75" s="81"/>
      <c r="H75" s="81"/>
      <c r="I75" s="94"/>
      <c r="J75" s="82"/>
      <c r="K75" s="386"/>
      <c r="L75" s="387"/>
      <c r="M75" s="405"/>
      <c r="N75" s="85"/>
      <c r="O75" s="387"/>
      <c r="P75" s="99"/>
      <c r="Q75" s="417"/>
      <c r="R75" s="101"/>
      <c r="S75" s="94">
        <f>R75*E73</f>
        <v>0</v>
      </c>
      <c r="T75" s="94"/>
    </row>
    <row r="76" spans="1:20" s="78" customFormat="1" ht="12" hidden="1" customHeight="1">
      <c r="A76" s="79"/>
      <c r="B76" s="425"/>
      <c r="C76" s="102"/>
      <c r="D76" s="100"/>
      <c r="E76" s="391"/>
      <c r="F76" s="94"/>
      <c r="G76" s="81"/>
      <c r="H76" s="81"/>
      <c r="I76" s="94"/>
      <c r="J76" s="82"/>
      <c r="K76" s="386"/>
      <c r="L76" s="387"/>
      <c r="M76" s="405"/>
      <c r="N76" s="85"/>
      <c r="O76" s="387"/>
      <c r="P76" s="99"/>
      <c r="Q76" s="417"/>
      <c r="R76" s="101"/>
      <c r="S76" s="94">
        <f>R76*E73</f>
        <v>0</v>
      </c>
      <c r="T76" s="94"/>
    </row>
    <row r="77" spans="1:20" s="78" customFormat="1" ht="12" hidden="1" customHeight="1">
      <c r="A77" s="79"/>
      <c r="B77" s="425"/>
      <c r="C77" s="102"/>
      <c r="D77" s="100"/>
      <c r="E77" s="409"/>
      <c r="F77" s="103"/>
      <c r="G77" s="81"/>
      <c r="H77" s="81"/>
      <c r="I77" s="94"/>
      <c r="J77" s="82"/>
      <c r="K77" s="386"/>
      <c r="L77" s="387"/>
      <c r="M77" s="405"/>
      <c r="N77" s="85"/>
      <c r="O77" s="387"/>
      <c r="P77" s="99"/>
      <c r="Q77" s="417"/>
      <c r="R77" s="101"/>
      <c r="S77" s="94">
        <f>R77*E73</f>
        <v>0</v>
      </c>
      <c r="T77" s="94"/>
    </row>
    <row r="78" spans="1:20" s="78" customFormat="1" ht="12" hidden="1" customHeight="1">
      <c r="A78" s="79"/>
      <c r="B78" s="425"/>
      <c r="C78" s="102"/>
      <c r="D78" s="100"/>
      <c r="E78" s="409"/>
      <c r="F78" s="103"/>
      <c r="G78" s="81"/>
      <c r="H78" s="81"/>
      <c r="I78" s="94"/>
      <c r="J78" s="82"/>
      <c r="K78" s="386"/>
      <c r="L78" s="387"/>
      <c r="M78" s="405"/>
      <c r="N78" s="85"/>
      <c r="O78" s="387"/>
      <c r="P78" s="99"/>
      <c r="Q78" s="417"/>
      <c r="R78" s="101"/>
      <c r="S78" s="94">
        <f>R78*E73</f>
        <v>0</v>
      </c>
      <c r="T78" s="94"/>
    </row>
    <row r="79" spans="1:20" s="78" customFormat="1" ht="12" hidden="1" customHeight="1">
      <c r="A79" s="79"/>
      <c r="B79" s="425"/>
      <c r="C79" s="102"/>
      <c r="D79" s="100"/>
      <c r="E79" s="409"/>
      <c r="F79" s="103"/>
      <c r="G79" s="81"/>
      <c r="H79" s="81"/>
      <c r="I79" s="94"/>
      <c r="J79" s="82"/>
      <c r="K79" s="386"/>
      <c r="L79" s="387"/>
      <c r="M79" s="405"/>
      <c r="N79" s="85"/>
      <c r="O79" s="387"/>
      <c r="P79" s="99"/>
      <c r="Q79" s="417"/>
      <c r="R79" s="101"/>
      <c r="S79" s="94">
        <f>R79*E73</f>
        <v>0</v>
      </c>
      <c r="T79" s="94"/>
    </row>
    <row r="80" spans="1:20" s="78" customFormat="1" ht="12" hidden="1" customHeight="1">
      <c r="A80" s="79"/>
      <c r="B80" s="425"/>
      <c r="C80" s="102"/>
      <c r="D80" s="100"/>
      <c r="E80" s="409"/>
      <c r="F80" s="103"/>
      <c r="G80" s="81"/>
      <c r="H80" s="81"/>
      <c r="I80" s="94"/>
      <c r="J80" s="82"/>
      <c r="K80" s="386"/>
      <c r="L80" s="387"/>
      <c r="M80" s="405"/>
      <c r="N80" s="85"/>
      <c r="O80" s="387"/>
      <c r="P80" s="99"/>
      <c r="Q80" s="417"/>
      <c r="R80" s="101"/>
      <c r="S80" s="94">
        <f>R80*E73</f>
        <v>0</v>
      </c>
      <c r="T80" s="94"/>
    </row>
    <row r="81" spans="1:20" s="78" customFormat="1" ht="12" hidden="1">
      <c r="A81" s="79"/>
      <c r="B81" s="426">
        <v>2</v>
      </c>
      <c r="C81" s="99"/>
      <c r="D81" s="100"/>
      <c r="E81" s="409"/>
      <c r="F81" s="103"/>
      <c r="G81" s="81"/>
      <c r="H81" s="81"/>
      <c r="I81" s="94"/>
      <c r="J81" s="82"/>
      <c r="K81" s="386"/>
      <c r="L81" s="387"/>
      <c r="M81" s="405"/>
      <c r="N81" s="85"/>
      <c r="O81" s="387"/>
      <c r="P81" s="99"/>
      <c r="Q81" s="417"/>
      <c r="R81" s="101"/>
      <c r="S81" s="94">
        <f>R81*E73</f>
        <v>0</v>
      </c>
      <c r="T81" s="94"/>
    </row>
    <row r="82" spans="1:20" s="124" customFormat="1">
      <c r="A82" s="105"/>
      <c r="B82" s="106"/>
      <c r="C82" s="107" t="s">
        <v>32</v>
      </c>
      <c r="D82" s="108"/>
      <c r="E82" s="109"/>
      <c r="F82" s="110"/>
      <c r="G82" s="111">
        <f>SUM(G10:G81)</f>
        <v>324.03827600000005</v>
      </c>
      <c r="H82" s="112"/>
      <c r="I82" s="110"/>
      <c r="J82" s="113">
        <f>SUM(J10:J81)</f>
        <v>45.683109999999999</v>
      </c>
      <c r="K82" s="114"/>
      <c r="L82" s="115"/>
      <c r="M82" s="116"/>
      <c r="N82" s="117">
        <f>SUM(N10:N81)</f>
        <v>2392.708795510473</v>
      </c>
      <c r="O82" s="118">
        <f>SUM(O10:O81)</f>
        <v>1848.6250609865224</v>
      </c>
      <c r="P82" s="119"/>
      <c r="Q82" s="120"/>
      <c r="R82" s="121"/>
      <c r="S82" s="122"/>
      <c r="T82" s="123"/>
    </row>
    <row r="83" spans="1:20" s="124" customFormat="1">
      <c r="A83" s="125"/>
      <c r="B83" s="125"/>
      <c r="C83" s="126"/>
      <c r="D83" s="127"/>
      <c r="E83" s="128"/>
      <c r="F83" s="128"/>
      <c r="G83" s="128"/>
      <c r="H83" s="128"/>
      <c r="I83" s="128"/>
      <c r="J83" s="128"/>
      <c r="K83" s="128"/>
      <c r="L83" s="128"/>
      <c r="M83" s="128"/>
      <c r="N83" s="128"/>
      <c r="O83" s="128"/>
      <c r="P83" s="128"/>
      <c r="Q83" s="129"/>
      <c r="R83" s="130"/>
      <c r="S83" s="128"/>
      <c r="T83" s="131"/>
    </row>
    <row r="84" spans="1:20" s="3" customFormat="1">
      <c r="A84" s="132"/>
      <c r="B84" s="133"/>
      <c r="C84" s="132" t="s">
        <v>33</v>
      </c>
      <c r="D84" s="132"/>
      <c r="E84" s="134"/>
      <c r="F84" s="135"/>
      <c r="G84" s="135"/>
      <c r="H84" s="136"/>
      <c r="I84" s="135"/>
      <c r="J84" s="136"/>
      <c r="K84" s="136"/>
      <c r="L84" s="135"/>
      <c r="M84" s="135"/>
      <c r="N84" s="136"/>
      <c r="O84" s="137"/>
      <c r="P84" s="134"/>
      <c r="Q84" s="138"/>
      <c r="R84" s="139"/>
      <c r="S84" s="140"/>
      <c r="T84" s="141"/>
    </row>
    <row r="85" spans="1:20" s="3" customFormat="1">
      <c r="A85" s="140"/>
      <c r="B85" s="451">
        <f>$H$9</f>
        <v>1.2641016753321781</v>
      </c>
      <c r="C85" s="142" t="s">
        <v>34</v>
      </c>
      <c r="D85" s="132"/>
      <c r="E85" s="134"/>
      <c r="F85" s="140"/>
      <c r="G85" s="140"/>
      <c r="H85" s="140"/>
      <c r="I85" s="140"/>
      <c r="J85" s="140"/>
      <c r="K85" s="140"/>
      <c r="L85" s="140"/>
      <c r="M85" s="140"/>
      <c r="N85" s="140"/>
      <c r="O85" s="140"/>
      <c r="P85" s="143">
        <f>G82</f>
        <v>324.03827600000005</v>
      </c>
      <c r="Q85" s="144">
        <f>P85*$B85</f>
        <v>409.61732756335078</v>
      </c>
      <c r="R85" s="145"/>
      <c r="S85" s="140"/>
      <c r="T85" s="141"/>
    </row>
    <row r="86" spans="1:20" s="3" customFormat="1">
      <c r="A86" s="140"/>
      <c r="B86" s="452"/>
      <c r="C86" s="134"/>
      <c r="D86" s="132"/>
      <c r="E86" s="134"/>
      <c r="F86" s="140"/>
      <c r="G86" s="140"/>
      <c r="H86" s="140"/>
      <c r="I86" s="140"/>
      <c r="J86" s="140"/>
      <c r="K86" s="140"/>
      <c r="L86" s="140"/>
      <c r="M86" s="140"/>
      <c r="N86" s="140"/>
      <c r="O86" s="140"/>
      <c r="P86" s="147"/>
      <c r="Q86" s="144"/>
      <c r="R86" s="145"/>
      <c r="S86" s="140"/>
      <c r="T86" s="141"/>
    </row>
    <row r="87" spans="1:20" s="3" customFormat="1">
      <c r="A87" s="140"/>
      <c r="B87" s="451">
        <f>$K$9</f>
        <v>2.94346</v>
      </c>
      <c r="C87" s="142" t="s">
        <v>35</v>
      </c>
      <c r="D87" s="132"/>
      <c r="E87" s="132"/>
      <c r="F87" s="140"/>
      <c r="G87" s="140"/>
      <c r="H87" s="140"/>
      <c r="I87" s="140"/>
      <c r="J87" s="140"/>
      <c r="K87" s="140"/>
      <c r="L87" s="140"/>
      <c r="M87" s="140"/>
      <c r="N87" s="140"/>
      <c r="O87" s="140"/>
      <c r="P87" s="143">
        <f>J82</f>
        <v>45.683109999999999</v>
      </c>
      <c r="Q87" s="144">
        <f>P87*$B87</f>
        <v>134.46640696059998</v>
      </c>
      <c r="R87" s="145"/>
      <c r="S87" s="135"/>
      <c r="T87" s="141"/>
    </row>
    <row r="88" spans="1:20" s="3" customFormat="1">
      <c r="A88" s="140"/>
      <c r="B88" s="452"/>
      <c r="C88" s="132"/>
      <c r="D88" s="132"/>
      <c r="E88" s="132"/>
      <c r="F88" s="140"/>
      <c r="G88" s="140"/>
      <c r="H88" s="140"/>
      <c r="I88" s="140"/>
      <c r="J88" s="140"/>
      <c r="K88" s="140"/>
      <c r="L88" s="140"/>
      <c r="M88" s="140"/>
      <c r="N88" s="140"/>
      <c r="O88" s="140"/>
      <c r="P88" s="147"/>
      <c r="Q88" s="144"/>
      <c r="R88" s="145"/>
      <c r="S88" s="140"/>
      <c r="T88" s="141"/>
    </row>
    <row r="89" spans="1:20" s="3" customFormat="1">
      <c r="A89" s="140"/>
      <c r="B89" s="452">
        <f>L$9</f>
        <v>1.1459700000000002</v>
      </c>
      <c r="C89" s="142" t="s">
        <v>13</v>
      </c>
      <c r="D89" s="132"/>
      <c r="E89" s="132"/>
      <c r="F89" s="148"/>
      <c r="G89" s="140"/>
      <c r="H89" s="140"/>
      <c r="I89" s="140"/>
      <c r="J89" s="140"/>
      <c r="K89" s="140"/>
      <c r="L89" s="140"/>
      <c r="M89" s="140"/>
      <c r="N89" s="140"/>
      <c r="O89" s="140"/>
      <c r="P89" s="143">
        <f>O82/L$9</f>
        <v>1613.1531026</v>
      </c>
      <c r="Q89" s="144">
        <f>P89*$B89</f>
        <v>1848.6250609865222</v>
      </c>
      <c r="R89" s="145"/>
      <c r="S89" s="135"/>
      <c r="T89" s="141"/>
    </row>
    <row r="90" spans="1:20" s="3" customFormat="1" ht="12.75" hidden="1" customHeight="1">
      <c r="A90" s="149"/>
      <c r="B90" s="149"/>
      <c r="C90" s="150"/>
      <c r="D90" s="132"/>
      <c r="E90" s="139"/>
      <c r="F90" s="148"/>
      <c r="G90" s="140"/>
      <c r="H90" s="140"/>
      <c r="I90" s="140"/>
      <c r="J90" s="140"/>
      <c r="K90" s="140"/>
      <c r="L90" s="140"/>
      <c r="M90" s="140"/>
      <c r="N90" s="140"/>
      <c r="O90" s="140"/>
      <c r="P90" s="134"/>
      <c r="Q90" s="138"/>
      <c r="R90" s="139"/>
      <c r="S90" s="138"/>
      <c r="T90" s="141"/>
    </row>
    <row r="91" spans="1:20" s="3" customFormat="1" hidden="1">
      <c r="A91" s="151"/>
      <c r="B91" s="152"/>
      <c r="C91" s="153"/>
      <c r="D91" s="154"/>
      <c r="E91" s="139"/>
      <c r="F91" s="155"/>
      <c r="G91" s="146"/>
      <c r="H91" s="146"/>
      <c r="I91" s="146"/>
      <c r="J91" s="146"/>
      <c r="K91" s="146"/>
      <c r="L91" s="146"/>
      <c r="M91" s="140"/>
      <c r="N91" s="140"/>
      <c r="O91" s="140"/>
      <c r="P91" s="134"/>
      <c r="Q91" s="156"/>
      <c r="R91" s="132"/>
      <c r="S91" s="135"/>
      <c r="T91" s="141"/>
    </row>
    <row r="92" spans="1:20" s="3" customFormat="1" hidden="1">
      <c r="A92" s="132"/>
      <c r="B92" s="132"/>
      <c r="C92" s="140"/>
      <c r="D92" s="132"/>
      <c r="E92" s="139"/>
      <c r="F92" s="148"/>
      <c r="G92" s="140"/>
      <c r="H92" s="140"/>
      <c r="I92" s="140"/>
      <c r="J92" s="140"/>
      <c r="K92" s="140"/>
      <c r="L92" s="140"/>
      <c r="M92" s="140"/>
      <c r="N92" s="140"/>
      <c r="O92" s="140"/>
      <c r="P92" s="134"/>
      <c r="Q92" s="138"/>
      <c r="R92" s="139"/>
      <c r="S92" s="140"/>
      <c r="T92" s="141"/>
    </row>
    <row r="93" spans="1:20" s="168" customFormat="1">
      <c r="A93" s="157"/>
      <c r="B93" s="157"/>
      <c r="C93" s="132" t="s">
        <v>2</v>
      </c>
      <c r="D93" s="157"/>
      <c r="E93" s="158"/>
      <c r="F93" s="159"/>
      <c r="G93" s="160"/>
      <c r="H93" s="160"/>
      <c r="I93" s="160"/>
      <c r="J93" s="160"/>
      <c r="K93" s="160"/>
      <c r="L93" s="160"/>
      <c r="M93" s="160"/>
      <c r="N93" s="161">
        <f>P93+R93</f>
        <v>2392.708795510473</v>
      </c>
      <c r="O93" s="162"/>
      <c r="P93" s="163">
        <f>Q85+Q87+Q89</f>
        <v>2392.708795510473</v>
      </c>
      <c r="Q93" s="164" t="s">
        <v>36</v>
      </c>
      <c r="R93" s="165">
        <f>Q91</f>
        <v>0</v>
      </c>
      <c r="S93" s="166"/>
      <c r="T93" s="167"/>
    </row>
    <row r="94" spans="1:20" s="3" customFormat="1">
      <c r="A94" s="132"/>
      <c r="B94" s="132"/>
      <c r="C94" s="132"/>
      <c r="D94" s="132"/>
      <c r="E94" s="139"/>
      <c r="F94" s="148"/>
      <c r="G94" s="140"/>
      <c r="H94" s="140"/>
      <c r="I94" s="160"/>
      <c r="J94" s="160"/>
      <c r="K94" s="140"/>
      <c r="L94" s="140"/>
      <c r="M94" s="140"/>
      <c r="N94" s="140"/>
      <c r="O94" s="140"/>
      <c r="P94" s="169"/>
      <c r="Q94" s="140"/>
      <c r="R94" s="141"/>
      <c r="S94" s="140"/>
      <c r="T94" s="141"/>
    </row>
    <row r="95" spans="1:20" s="3" customFormat="1">
      <c r="A95" s="140"/>
      <c r="B95" s="170">
        <f>M$9</f>
        <v>0.13300000000000001</v>
      </c>
      <c r="C95" s="140" t="s">
        <v>37</v>
      </c>
      <c r="D95" s="171"/>
      <c r="E95" s="172"/>
      <c r="F95" s="148"/>
      <c r="G95" s="140"/>
      <c r="H95" s="173"/>
      <c r="I95" s="174"/>
      <c r="J95" s="174"/>
      <c r="K95" s="175"/>
      <c r="L95" s="176"/>
      <c r="M95" s="176"/>
      <c r="N95" s="176"/>
      <c r="O95" s="140"/>
      <c r="P95" s="177">
        <f>P93*$B95</f>
        <v>318.23026980289291</v>
      </c>
      <c r="Q95" s="140"/>
      <c r="R95" s="178"/>
      <c r="S95" s="140"/>
      <c r="T95" s="141"/>
    </row>
    <row r="96" spans="1:20" s="3" customFormat="1" hidden="1">
      <c r="A96" s="140"/>
      <c r="B96" s="133"/>
      <c r="C96" s="140"/>
      <c r="D96" s="171"/>
      <c r="E96" s="172"/>
      <c r="F96" s="148"/>
      <c r="G96" s="140"/>
      <c r="H96" s="140"/>
      <c r="I96" s="140"/>
      <c r="J96" s="140"/>
      <c r="K96" s="140"/>
      <c r="L96" s="140"/>
      <c r="M96" s="140"/>
      <c r="N96" s="140"/>
      <c r="O96" s="140"/>
      <c r="P96" s="177"/>
      <c r="Q96" s="172"/>
      <c r="R96" s="137"/>
      <c r="S96" s="140"/>
      <c r="T96" s="141"/>
    </row>
    <row r="97" spans="1:20" s="168" customFormat="1">
      <c r="A97" s="160"/>
      <c r="B97" s="162"/>
      <c r="C97" s="140" t="s">
        <v>2</v>
      </c>
      <c r="D97" s="179"/>
      <c r="E97" s="180"/>
      <c r="F97" s="159"/>
      <c r="G97" s="160"/>
      <c r="H97" s="175"/>
      <c r="I97" s="176"/>
      <c r="J97" s="176"/>
      <c r="K97" s="176"/>
      <c r="L97" s="160"/>
      <c r="M97" s="160"/>
      <c r="N97" s="160"/>
      <c r="O97" s="160"/>
      <c r="P97" s="163">
        <f>P95+P93</f>
        <v>2710.939065313366</v>
      </c>
      <c r="Q97" s="160"/>
      <c r="R97" s="181"/>
      <c r="S97" s="160"/>
      <c r="T97" s="167"/>
    </row>
    <row r="98" spans="1:20">
      <c r="A98" s="140"/>
      <c r="B98" s="133"/>
      <c r="C98" s="140"/>
      <c r="D98" s="171"/>
      <c r="E98" s="172"/>
      <c r="F98" s="148"/>
      <c r="G98" s="140"/>
      <c r="H98" s="140"/>
      <c r="I98" s="140"/>
      <c r="J98" s="140"/>
      <c r="K98" s="140"/>
      <c r="L98" s="140"/>
      <c r="M98" s="140"/>
      <c r="N98" s="140"/>
      <c r="O98" s="140"/>
      <c r="P98" s="177"/>
      <c r="Q98" s="138"/>
      <c r="R98" s="139"/>
      <c r="S98" s="140"/>
      <c r="T98" s="141"/>
    </row>
    <row r="99" spans="1:20">
      <c r="A99" s="140"/>
      <c r="B99" s="170">
        <f>N$9</f>
        <v>0.11</v>
      </c>
      <c r="C99" s="140" t="s">
        <v>38</v>
      </c>
      <c r="D99" s="171"/>
      <c r="E99" s="172"/>
      <c r="F99" s="148"/>
      <c r="G99" s="140"/>
      <c r="H99" s="140"/>
      <c r="I99" s="140"/>
      <c r="J99" s="175"/>
      <c r="K99" s="176"/>
      <c r="L99" s="176"/>
      <c r="M99" s="176"/>
      <c r="N99" s="140"/>
      <c r="O99" s="140"/>
      <c r="P99" s="177">
        <f>P97*$B99</f>
        <v>298.20329718447027</v>
      </c>
      <c r="Q99" s="140"/>
      <c r="R99" s="178"/>
      <c r="S99" s="140"/>
      <c r="T99" s="141"/>
    </row>
    <row r="100" spans="1:20" hidden="1">
      <c r="A100" s="140"/>
      <c r="B100" s="133"/>
      <c r="C100" s="140"/>
      <c r="D100" s="171"/>
      <c r="E100" s="172"/>
      <c r="F100" s="148"/>
      <c r="G100" s="140"/>
      <c r="H100" s="140"/>
      <c r="I100" s="140"/>
      <c r="J100" s="140"/>
      <c r="K100" s="140"/>
      <c r="L100" s="140"/>
      <c r="M100" s="140"/>
      <c r="N100" s="140"/>
      <c r="O100" s="140"/>
      <c r="P100" s="177"/>
      <c r="Q100" s="172"/>
      <c r="R100" s="137"/>
      <c r="S100" s="140"/>
      <c r="T100" s="141"/>
    </row>
    <row r="101" spans="1:20" s="192" customFormat="1" ht="22.5" customHeight="1">
      <c r="A101" s="182"/>
      <c r="B101" s="183"/>
      <c r="C101" s="140" t="s">
        <v>2</v>
      </c>
      <c r="D101" s="160"/>
      <c r="E101" s="184"/>
      <c r="F101" s="184"/>
      <c r="G101" s="184"/>
      <c r="H101" s="184"/>
      <c r="I101" s="185"/>
      <c r="J101" s="184"/>
      <c r="K101" s="184"/>
      <c r="L101" s="184"/>
      <c r="M101" s="186"/>
      <c r="N101" s="187"/>
      <c r="O101" s="188"/>
      <c r="P101" s="163">
        <f>P97+P99</f>
        <v>3009.1423624978361</v>
      </c>
      <c r="Q101" s="189"/>
      <c r="R101" s="190"/>
      <c r="S101" s="182"/>
      <c r="T101" s="191"/>
    </row>
    <row r="102" spans="1:20">
      <c r="A102" s="140"/>
      <c r="B102" s="133"/>
      <c r="C102" s="140"/>
      <c r="D102" s="171"/>
      <c r="E102" s="172"/>
      <c r="F102" s="148"/>
      <c r="G102" s="140"/>
      <c r="H102" s="140"/>
      <c r="I102" s="140"/>
      <c r="J102" s="140"/>
      <c r="K102" s="140"/>
      <c r="L102" s="140"/>
      <c r="M102" s="140"/>
      <c r="N102" s="140"/>
      <c r="O102" s="140"/>
      <c r="P102" s="177"/>
      <c r="Q102" s="138"/>
      <c r="R102" s="139"/>
      <c r="S102" s="140"/>
      <c r="T102" s="141"/>
    </row>
    <row r="103" spans="1:20" hidden="1">
      <c r="A103" s="193"/>
      <c r="B103" s="194"/>
      <c r="C103" s="195"/>
      <c r="D103" s="196"/>
      <c r="E103" s="197"/>
      <c r="F103" s="197"/>
      <c r="G103" s="197"/>
      <c r="H103" s="197"/>
      <c r="I103" s="198"/>
      <c r="J103" s="197"/>
      <c r="K103" s="197"/>
      <c r="L103" s="197"/>
      <c r="M103" s="199"/>
      <c r="N103" s="200"/>
      <c r="O103" s="201"/>
      <c r="P103" s="163"/>
      <c r="Q103" s="202"/>
      <c r="R103" s="203"/>
      <c r="S103" s="193"/>
      <c r="T103" s="204"/>
    </row>
    <row r="104" spans="1:20" ht="13.5" customHeight="1">
      <c r="A104" s="205"/>
      <c r="B104" s="205"/>
      <c r="C104" s="205" t="s">
        <v>118</v>
      </c>
      <c r="D104" s="206"/>
      <c r="E104" s="523"/>
      <c r="F104" s="523"/>
      <c r="G104" s="523"/>
      <c r="H104" s="523"/>
      <c r="I104" s="523"/>
      <c r="J104" s="523"/>
      <c r="K104" s="523"/>
      <c r="L104" s="523"/>
      <c r="M104" s="523"/>
      <c r="N104" s="523"/>
      <c r="O104" s="205"/>
      <c r="P104" s="207"/>
      <c r="Q104" s="205"/>
      <c r="R104" s="205"/>
      <c r="S104" s="205"/>
      <c r="T104" s="208"/>
    </row>
    <row r="105" spans="1:20">
      <c r="A105" s="124"/>
      <c r="B105" s="124"/>
      <c r="C105" s="124"/>
      <c r="D105" s="209"/>
      <c r="E105" s="210"/>
      <c r="F105" s="210"/>
      <c r="G105" s="210"/>
      <c r="H105" s="211"/>
      <c r="I105" s="210"/>
      <c r="J105" s="211"/>
      <c r="K105" s="211"/>
      <c r="L105" s="210"/>
      <c r="M105" s="210"/>
      <c r="N105" s="211"/>
      <c r="O105" s="212"/>
      <c r="P105" s="207"/>
      <c r="Q105" s="209"/>
      <c r="R105" s="213"/>
      <c r="S105" s="124"/>
      <c r="T105" s="214"/>
    </row>
    <row r="106" spans="1:20">
      <c r="A106" s="124"/>
      <c r="B106" s="124"/>
      <c r="C106" s="124"/>
      <c r="D106" s="209"/>
      <c r="E106" s="210"/>
      <c r="F106" s="210"/>
      <c r="G106" s="210"/>
      <c r="H106" s="211"/>
      <c r="I106" s="210"/>
      <c r="J106" s="211"/>
      <c r="K106" s="211"/>
      <c r="L106" s="210"/>
      <c r="M106" s="210"/>
      <c r="N106" s="211"/>
      <c r="O106" s="212"/>
      <c r="P106" s="207"/>
      <c r="Q106" s="209"/>
      <c r="R106" s="213"/>
      <c r="S106" s="124"/>
      <c r="T106" s="214"/>
    </row>
    <row r="107" spans="1:20">
      <c r="A107" s="124"/>
      <c r="B107" s="124"/>
      <c r="C107" s="124"/>
      <c r="D107" s="209"/>
      <c r="E107" s="210"/>
      <c r="F107" s="210"/>
      <c r="G107" s="210"/>
      <c r="H107" s="211"/>
      <c r="I107" s="210"/>
      <c r="J107" s="211"/>
      <c r="K107" s="211"/>
      <c r="L107" s="210"/>
      <c r="M107" s="210"/>
      <c r="N107" s="211"/>
      <c r="O107" s="212"/>
      <c r="P107" s="207"/>
      <c r="Q107" s="209"/>
      <c r="R107" s="213"/>
      <c r="S107" s="124"/>
      <c r="T107" s="214"/>
    </row>
    <row r="108" spans="1:20">
      <c r="A108" s="124"/>
      <c r="B108" s="124"/>
      <c r="C108" s="124"/>
      <c r="D108" s="209"/>
      <c r="E108" s="210"/>
      <c r="F108" s="210"/>
      <c r="G108" s="210"/>
      <c r="H108" s="211"/>
      <c r="I108" s="210"/>
      <c r="J108" s="211"/>
      <c r="K108" s="211"/>
      <c r="L108" s="210"/>
      <c r="M108" s="210"/>
      <c r="N108" s="211"/>
      <c r="O108" s="212"/>
      <c r="P108" s="207"/>
      <c r="Q108" s="209"/>
      <c r="R108" s="213"/>
      <c r="S108" s="124"/>
      <c r="T108" s="214"/>
    </row>
    <row r="109" spans="1:20">
      <c r="A109" s="124"/>
      <c r="B109" s="124"/>
      <c r="C109" s="124"/>
      <c r="D109" s="209"/>
      <c r="E109" s="210"/>
      <c r="F109" s="210"/>
      <c r="G109" s="210"/>
      <c r="H109" s="211"/>
      <c r="I109" s="210"/>
      <c r="J109" s="211"/>
      <c r="K109" s="211"/>
      <c r="L109" s="210"/>
      <c r="M109" s="210"/>
      <c r="N109" s="211"/>
      <c r="O109" s="212"/>
      <c r="P109" s="207"/>
      <c r="Q109" s="209"/>
      <c r="R109" s="213"/>
      <c r="S109" s="124"/>
      <c r="T109" s="214"/>
    </row>
    <row r="110" spans="1:20">
      <c r="A110" s="124"/>
      <c r="B110" s="124"/>
      <c r="C110" s="124"/>
      <c r="D110" s="209"/>
      <c r="E110" s="210"/>
      <c r="F110" s="210"/>
      <c r="G110" s="210"/>
      <c r="H110" s="211"/>
      <c r="I110" s="210"/>
      <c r="J110" s="211"/>
      <c r="K110" s="211"/>
      <c r="L110" s="210"/>
      <c r="M110" s="210"/>
      <c r="N110" s="211"/>
      <c r="O110" s="212"/>
      <c r="P110" s="207"/>
      <c r="Q110" s="209"/>
      <c r="R110" s="213"/>
      <c r="S110" s="124"/>
      <c r="T110" s="214"/>
    </row>
    <row r="111" spans="1:20">
      <c r="A111" s="396"/>
      <c r="B111" s="396"/>
      <c r="C111" s="215"/>
      <c r="D111" s="396"/>
      <c r="E111" s="396"/>
      <c r="F111" s="396"/>
      <c r="G111" s="396"/>
      <c r="H111" s="396"/>
      <c r="I111" s="396"/>
      <c r="J111" s="396"/>
      <c r="K111" s="396"/>
      <c r="L111" s="396"/>
      <c r="M111" s="396"/>
      <c r="N111" s="396"/>
      <c r="O111" s="396"/>
      <c r="P111" s="396"/>
      <c r="Q111" s="396"/>
      <c r="R111" s="396"/>
      <c r="S111" s="396"/>
    </row>
    <row r="112" spans="1:20">
      <c r="A112" s="7"/>
      <c r="B112" s="7"/>
      <c r="C112" s="216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</row>
    <row r="113" spans="1:22">
      <c r="A113" s="7"/>
      <c r="B113" s="7"/>
      <c r="C113" s="216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</row>
    <row r="114" spans="1:22">
      <c r="A114" s="7"/>
      <c r="B114" s="7"/>
      <c r="C114" s="216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</row>
    <row r="115" spans="1:22">
      <c r="A115" s="7"/>
      <c r="B115" s="7"/>
      <c r="C115" s="216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</row>
    <row r="116" spans="1:22" s="19" customFormat="1">
      <c r="A116" s="7"/>
      <c r="B116" s="7"/>
      <c r="C116" s="216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U116" s="1"/>
      <c r="V116" s="1"/>
    </row>
    <row r="117" spans="1:22" s="19" customFormat="1">
      <c r="A117" s="7"/>
      <c r="B117" s="7"/>
      <c r="C117" s="216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U117" s="1"/>
      <c r="V117" s="1"/>
    </row>
    <row r="118" spans="1:22" s="19" customFormat="1">
      <c r="A118" s="7"/>
      <c r="B118" s="7"/>
      <c r="C118" s="216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U118" s="1"/>
      <c r="V118" s="1"/>
    </row>
    <row r="119" spans="1:22" s="19" customFormat="1">
      <c r="A119" s="7"/>
      <c r="B119" s="7"/>
      <c r="C119" s="216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U119" s="1"/>
      <c r="V119" s="1"/>
    </row>
    <row r="120" spans="1:22" s="19" customFormat="1">
      <c r="A120" s="7"/>
      <c r="B120" s="7"/>
      <c r="C120" s="216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</row>
    <row r="121" spans="1:22" s="19" customFormat="1">
      <c r="A121" s="7"/>
      <c r="B121" s="7"/>
      <c r="C121" s="216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</row>
    <row r="122" spans="1:22" s="19" customFormat="1">
      <c r="A122" s="7"/>
      <c r="B122" s="7"/>
      <c r="C122" s="216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</row>
    <row r="123" spans="1:22" s="19" customFormat="1">
      <c r="A123" s="7"/>
      <c r="B123" s="7"/>
      <c r="C123" s="216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</row>
    <row r="124" spans="1:22" s="19" customFormat="1">
      <c r="A124" s="7"/>
      <c r="B124" s="7"/>
      <c r="C124" s="216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</row>
  </sheetData>
  <mergeCells count="2">
    <mergeCell ref="A1:T1"/>
    <mergeCell ref="E104:N104"/>
  </mergeCells>
  <printOptions gridLinesSet="0"/>
  <pageMargins left="0.5" right="0.5" top="0.5" bottom="0.5" header="0.25" footer="0.25"/>
  <pageSetup paperSize="9" scale="88" firstPageNumber="29" orientation="landscape" horizontalDpi="180" verticalDpi="180" r:id="rId1"/>
  <headerFooter alignWithMargins="0">
    <oddFooter>&amp;C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48"/>
  <sheetViews>
    <sheetView showGridLines="0" view="pageBreakPreview" topLeftCell="A11" zoomScaleNormal="100" zoomScaleSheetLayoutView="100" workbookViewId="0">
      <selection activeCell="E6" sqref="E6"/>
    </sheetView>
  </sheetViews>
  <sheetFormatPr defaultRowHeight="12"/>
  <cols>
    <col min="1" max="1" width="9.140625" style="220"/>
    <col min="2" max="2" width="12" style="220" customWidth="1"/>
    <col min="3" max="3" width="11.140625" style="220" customWidth="1"/>
    <col min="4" max="5" width="9.140625" style="220"/>
    <col min="6" max="6" width="10.5703125" style="220" customWidth="1"/>
    <col min="7" max="7" width="10.42578125" style="220" customWidth="1"/>
    <col min="8" max="16384" width="9.140625" style="220"/>
  </cols>
  <sheetData>
    <row r="1" spans="1:17" ht="37.5" customHeight="1">
      <c r="A1" s="6" t="s">
        <v>100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9"/>
    </row>
    <row r="2" spans="1:17" s="224" customFormat="1" ht="16.5" customHeight="1" thickBot="1">
      <c r="A2" s="6"/>
      <c r="B2" s="221"/>
      <c r="C2" s="221"/>
      <c r="D2" s="221"/>
      <c r="E2" s="221"/>
      <c r="F2" s="221"/>
      <c r="G2" s="221"/>
      <c r="H2" s="221"/>
      <c r="I2" s="222"/>
      <c r="J2" s="223"/>
      <c r="K2" s="223"/>
      <c r="L2" s="223"/>
      <c r="M2" s="223"/>
      <c r="N2" s="223"/>
      <c r="O2" s="223"/>
    </row>
    <row r="3" spans="1:17" s="224" customFormat="1" ht="15" customHeight="1">
      <c r="A3" s="225"/>
      <c r="B3" s="226"/>
      <c r="C3" s="227"/>
      <c r="D3" s="228"/>
      <c r="E3" s="229" t="s">
        <v>39</v>
      </c>
      <c r="F3" s="230" t="s">
        <v>40</v>
      </c>
      <c r="G3" s="231"/>
      <c r="H3" s="230" t="s">
        <v>41</v>
      </c>
      <c r="I3" s="232"/>
      <c r="J3" s="223"/>
      <c r="K3" s="223"/>
      <c r="L3" s="223"/>
      <c r="M3" s="223"/>
      <c r="N3" s="223"/>
      <c r="O3" s="223"/>
    </row>
    <row r="4" spans="1:17" s="224" customFormat="1" ht="21.75" customHeight="1" thickBot="1">
      <c r="A4" s="233" t="s">
        <v>42</v>
      </c>
      <c r="B4" s="234"/>
      <c r="C4" s="235">
        <v>218816</v>
      </c>
      <c r="D4" s="236" t="s">
        <v>43</v>
      </c>
      <c r="E4" s="237"/>
      <c r="F4" s="238">
        <v>413</v>
      </c>
      <c r="G4" s="239" t="s">
        <v>43</v>
      </c>
      <c r="H4" s="240">
        <v>30</v>
      </c>
      <c r="I4" s="241" t="s">
        <v>43</v>
      </c>
      <c r="J4" s="223"/>
      <c r="K4" s="223"/>
      <c r="L4" s="223"/>
      <c r="M4" s="223"/>
      <c r="N4" s="223"/>
      <c r="O4" s="223"/>
    </row>
    <row r="5" spans="1:17" s="224" customFormat="1" ht="14.25" customHeight="1" thickBot="1">
      <c r="A5" s="242" t="s">
        <v>44</v>
      </c>
      <c r="B5" s="243"/>
      <c r="C5" s="244"/>
      <c r="D5" s="245"/>
      <c r="E5" s="246" t="s">
        <v>112</v>
      </c>
      <c r="F5" s="243">
        <v>2015</v>
      </c>
      <c r="G5" s="243" t="s">
        <v>45</v>
      </c>
      <c r="H5" s="243"/>
      <c r="I5" s="247"/>
      <c r="J5" s="525" t="s">
        <v>46</v>
      </c>
      <c r="K5" s="527" t="s">
        <v>47</v>
      </c>
      <c r="L5" s="527"/>
      <c r="M5" s="527"/>
      <c r="N5" s="527"/>
      <c r="O5" s="248"/>
      <c r="P5" s="249"/>
      <c r="Q5" s="250"/>
    </row>
    <row r="6" spans="1:17" s="224" customFormat="1" ht="16.5" customHeight="1" thickBot="1">
      <c r="A6" s="251" t="s">
        <v>48</v>
      </c>
      <c r="B6" s="252"/>
      <c r="C6" s="253">
        <f>(E4+1)</f>
        <v>1</v>
      </c>
      <c r="E6" s="254">
        <f>E4</f>
        <v>0</v>
      </c>
      <c r="F6" s="251"/>
      <c r="G6" s="255" t="s">
        <v>49</v>
      </c>
      <c r="H6" s="256">
        <v>485</v>
      </c>
      <c r="I6" s="257" t="s">
        <v>43</v>
      </c>
      <c r="J6" s="526"/>
      <c r="K6" s="528">
        <v>0.95899999999999996</v>
      </c>
      <c r="L6" s="528"/>
      <c r="M6" s="528"/>
      <c r="N6" s="528"/>
      <c r="O6" s="258"/>
      <c r="P6" s="259"/>
    </row>
    <row r="7" spans="1:17" s="260" customFormat="1" ht="12.75" hidden="1" thickBot="1">
      <c r="B7" s="261"/>
      <c r="C7" s="261"/>
      <c r="D7" s="261"/>
      <c r="F7" s="261"/>
      <c r="G7" s="261"/>
      <c r="H7" s="261"/>
      <c r="I7" s="262"/>
      <c r="J7" s="263">
        <v>0.20799999999999999</v>
      </c>
      <c r="K7" s="264" t="s">
        <v>50</v>
      </c>
      <c r="L7" s="265" t="s">
        <v>51</v>
      </c>
      <c r="M7" s="266"/>
      <c r="N7" s="267"/>
      <c r="O7" s="268"/>
    </row>
    <row r="8" spans="1:17" s="224" customFormat="1" ht="13.5">
      <c r="A8" s="269" t="s">
        <v>52</v>
      </c>
      <c r="B8" s="270"/>
      <c r="C8" s="270"/>
      <c r="D8" s="270"/>
      <c r="E8" s="270"/>
      <c r="F8" s="270"/>
      <c r="G8" s="271"/>
      <c r="H8" s="271"/>
      <c r="I8" s="272"/>
      <c r="J8" s="273" t="s">
        <v>53</v>
      </c>
      <c r="K8" s="274" t="s">
        <v>50</v>
      </c>
      <c r="L8" s="275">
        <f>864.99*1.7</f>
        <v>1470.4829999999999</v>
      </c>
      <c r="M8" s="275"/>
      <c r="N8" s="276"/>
      <c r="O8" s="223"/>
    </row>
    <row r="9" spans="1:17" s="281" customFormat="1">
      <c r="A9" s="277"/>
      <c r="B9" s="259"/>
      <c r="C9" s="259"/>
      <c r="D9" s="259"/>
      <c r="E9" s="259"/>
      <c r="F9" s="259"/>
      <c r="G9" s="259"/>
      <c r="H9" s="278"/>
      <c r="I9" s="279"/>
      <c r="J9" s="264">
        <v>0.14399999999999999</v>
      </c>
      <c r="K9" s="264" t="s">
        <v>50</v>
      </c>
      <c r="L9" s="265" t="s">
        <v>54</v>
      </c>
      <c r="M9" s="266"/>
      <c r="N9" s="267"/>
      <c r="O9" s="280"/>
    </row>
    <row r="10" spans="1:17" s="281" customFormat="1" ht="13.5">
      <c r="A10" s="277"/>
      <c r="B10" s="282" t="s">
        <v>55</v>
      </c>
      <c r="C10" s="283">
        <v>2943.46</v>
      </c>
      <c r="D10" s="259"/>
      <c r="E10" s="259"/>
      <c r="F10" s="259"/>
      <c r="G10" s="259"/>
      <c r="H10" s="284"/>
      <c r="I10" s="285"/>
      <c r="J10" s="273" t="s">
        <v>56</v>
      </c>
      <c r="K10" s="274" t="s">
        <v>50</v>
      </c>
      <c r="L10" s="286">
        <f>1201.545*1.7</f>
        <v>2042.6265000000001</v>
      </c>
      <c r="M10" s="275"/>
      <c r="N10" s="276"/>
      <c r="O10" s="280"/>
      <c r="P10" s="251"/>
    </row>
    <row r="11" spans="1:17" s="281" customFormat="1" ht="13.5" thickBot="1">
      <c r="A11" s="287"/>
      <c r="B11" s="288"/>
      <c r="C11" s="288"/>
      <c r="D11" s="288"/>
      <c r="E11" s="288"/>
      <c r="F11" s="288"/>
      <c r="G11" s="288"/>
      <c r="H11" s="289">
        <f>C10</f>
        <v>2943.46</v>
      </c>
      <c r="I11" s="290">
        <f>H11/1000</f>
        <v>2.94346</v>
      </c>
      <c r="J11" s="223"/>
      <c r="K11" s="223"/>
      <c r="L11" s="223"/>
      <c r="M11" s="223"/>
      <c r="N11" s="223"/>
      <c r="O11" s="291"/>
      <c r="P11" s="251"/>
    </row>
    <row r="12" spans="1:17" s="251" customFormat="1">
      <c r="I12" s="291"/>
      <c r="J12" s="263">
        <v>0.28599999999999998</v>
      </c>
      <c r="K12" s="264" t="s">
        <v>50</v>
      </c>
      <c r="L12" s="265" t="s">
        <v>57</v>
      </c>
      <c r="M12" s="266"/>
      <c r="N12" s="267"/>
      <c r="O12" s="223"/>
      <c r="P12" s="224"/>
    </row>
    <row r="13" spans="1:17" s="224" customFormat="1" ht="14.25" thickBot="1">
      <c r="B13" s="292"/>
      <c r="C13" s="292"/>
      <c r="D13" s="292"/>
      <c r="E13" s="292"/>
      <c r="F13" s="292"/>
      <c r="G13" s="292"/>
      <c r="H13" s="292"/>
      <c r="I13" s="293"/>
      <c r="J13" s="294" t="s">
        <v>58</v>
      </c>
      <c r="K13" s="274" t="s">
        <v>50</v>
      </c>
      <c r="L13" s="295" t="s">
        <v>59</v>
      </c>
      <c r="M13" s="296">
        <f>H18</f>
        <v>2021.3482367612758</v>
      </c>
      <c r="N13" s="276"/>
      <c r="O13" s="223"/>
    </row>
    <row r="14" spans="1:17" s="224" customFormat="1" ht="12.75" hidden="1" thickBot="1">
      <c r="B14" s="297"/>
      <c r="C14" s="292"/>
      <c r="D14" s="292"/>
      <c r="E14" s="292"/>
      <c r="F14" s="292"/>
      <c r="G14" s="292"/>
      <c r="H14" s="292"/>
      <c r="I14" s="298"/>
      <c r="J14" s="223"/>
      <c r="K14" s="223"/>
      <c r="L14" s="223"/>
      <c r="M14" s="223"/>
      <c r="N14" s="223"/>
      <c r="O14" s="223"/>
    </row>
    <row r="15" spans="1:17" s="224" customFormat="1">
      <c r="A15" s="269" t="s">
        <v>60</v>
      </c>
      <c r="B15" s="271"/>
      <c r="C15" s="270"/>
      <c r="D15" s="270"/>
      <c r="E15" s="270"/>
      <c r="F15" s="270"/>
      <c r="G15" s="270"/>
      <c r="H15" s="270"/>
      <c r="I15" s="299"/>
      <c r="J15" s="264">
        <v>0.32100000000000001</v>
      </c>
      <c r="K15" s="264" t="s">
        <v>50</v>
      </c>
      <c r="L15" s="266" t="s">
        <v>61</v>
      </c>
      <c r="M15" s="266"/>
      <c r="N15" s="267"/>
      <c r="O15" s="223"/>
    </row>
    <row r="16" spans="1:17" s="224" customFormat="1" ht="13.5" hidden="1">
      <c r="A16" s="300"/>
      <c r="B16" s="250"/>
      <c r="C16" s="250"/>
      <c r="D16" s="250"/>
      <c r="E16" s="250"/>
      <c r="F16" s="250"/>
      <c r="G16" s="250"/>
      <c r="H16" s="250"/>
      <c r="I16" s="301"/>
      <c r="J16" s="302" t="s">
        <v>62</v>
      </c>
      <c r="K16" s="303" t="s">
        <v>50</v>
      </c>
      <c r="L16" s="304" t="s">
        <v>59</v>
      </c>
      <c r="M16" s="304">
        <f>N19*0.2+N20*0.8</f>
        <v>5027.2461538461548</v>
      </c>
      <c r="N16" s="305"/>
      <c r="O16" s="223"/>
    </row>
    <row r="17" spans="1:16" s="224" customFormat="1" ht="16.5" customHeight="1">
      <c r="A17" s="300"/>
      <c r="B17" s="283" t="s">
        <v>63</v>
      </c>
      <c r="C17" s="306" t="s">
        <v>64</v>
      </c>
      <c r="D17" s="250" t="s">
        <v>65</v>
      </c>
      <c r="E17" s="306" t="s">
        <v>66</v>
      </c>
      <c r="F17" s="250">
        <f>81.7*1.325</f>
        <v>108.2525</v>
      </c>
      <c r="G17" s="250"/>
      <c r="H17" s="250"/>
      <c r="I17" s="301"/>
      <c r="J17" s="307"/>
      <c r="K17" s="307"/>
      <c r="L17" s="302" t="s">
        <v>67</v>
      </c>
      <c r="M17" s="308"/>
      <c r="N17" s="309" t="s">
        <v>68</v>
      </c>
      <c r="O17" s="280"/>
      <c r="P17" s="281"/>
    </row>
    <row r="18" spans="1:16" s="281" customFormat="1" ht="26.25" customHeight="1">
      <c r="A18" s="310" t="s">
        <v>69</v>
      </c>
      <c r="B18" s="311" t="s">
        <v>64</v>
      </c>
      <c r="C18" s="281" t="s">
        <v>70</v>
      </c>
      <c r="D18" s="312"/>
      <c r="E18" s="312"/>
      <c r="F18" s="312"/>
      <c r="G18" s="312"/>
      <c r="H18" s="313">
        <f>C4*C6/F17</f>
        <v>2021.3482367612758</v>
      </c>
      <c r="I18" s="314">
        <f>H18/1000</f>
        <v>2.0213482367612756</v>
      </c>
      <c r="J18" s="302" t="s">
        <v>62</v>
      </c>
      <c r="K18" s="303" t="s">
        <v>64</v>
      </c>
      <c r="L18" s="315" t="s">
        <v>71</v>
      </c>
      <c r="M18" s="303" t="s">
        <v>72</v>
      </c>
      <c r="N18" s="309" t="s">
        <v>73</v>
      </c>
      <c r="O18" s="223"/>
      <c r="P18" s="224"/>
    </row>
    <row r="19" spans="1:16" s="224" customFormat="1" ht="14.25" thickBot="1">
      <c r="A19" s="316" t="s">
        <v>74</v>
      </c>
      <c r="B19" s="317"/>
      <c r="C19" s="317"/>
      <c r="D19" s="317"/>
      <c r="E19" s="317"/>
      <c r="F19" s="318">
        <f>C4*C6</f>
        <v>218816</v>
      </c>
      <c r="G19" s="317" t="s">
        <v>43</v>
      </c>
      <c r="H19" s="317"/>
      <c r="I19" s="319"/>
      <c r="J19" s="303" t="s">
        <v>75</v>
      </c>
      <c r="K19" s="303" t="s">
        <v>64</v>
      </c>
      <c r="L19" s="320" t="s">
        <v>76</v>
      </c>
      <c r="M19" s="303" t="s">
        <v>66</v>
      </c>
      <c r="N19" s="321">
        <f>H4/1.2/0.0325</f>
        <v>769.23076923076917</v>
      </c>
      <c r="O19" s="280"/>
      <c r="P19" s="281"/>
    </row>
    <row r="20" spans="1:16" s="281" customFormat="1" ht="14.25" thickBot="1">
      <c r="I20" s="280"/>
      <c r="J20" s="322" t="s">
        <v>77</v>
      </c>
      <c r="K20" s="274" t="s">
        <v>64</v>
      </c>
      <c r="L20" s="323" t="s">
        <v>78</v>
      </c>
      <c r="M20" s="274" t="s">
        <v>66</v>
      </c>
      <c r="N20" s="324">
        <f>F4*1.18/0.08</f>
        <v>6091.75</v>
      </c>
      <c r="O20" s="223"/>
      <c r="P20" s="224"/>
    </row>
    <row r="21" spans="1:16" s="224" customFormat="1" ht="12.75" hidden="1" thickBot="1">
      <c r="A21" s="250"/>
      <c r="B21" s="250"/>
      <c r="C21" s="250"/>
      <c r="D21" s="250"/>
      <c r="E21" s="250"/>
      <c r="F21" s="325"/>
      <c r="G21" s="250"/>
      <c r="H21" s="250"/>
      <c r="I21" s="307"/>
      <c r="J21" s="223"/>
      <c r="K21" s="223"/>
      <c r="L21" s="223"/>
      <c r="M21" s="223"/>
      <c r="N21" s="223"/>
      <c r="O21" s="223"/>
    </row>
    <row r="22" spans="1:16" s="224" customFormat="1">
      <c r="A22" s="269" t="s">
        <v>79</v>
      </c>
      <c r="B22" s="271"/>
      <c r="C22" s="270"/>
      <c r="D22" s="270"/>
      <c r="E22" s="270"/>
      <c r="F22" s="270"/>
      <c r="G22" s="270"/>
      <c r="H22" s="270"/>
      <c r="I22" s="326"/>
      <c r="J22" s="223"/>
      <c r="K22" s="223"/>
      <c r="L22" s="223"/>
      <c r="M22" s="223"/>
      <c r="N22" s="223"/>
      <c r="O22" s="223"/>
    </row>
    <row r="23" spans="1:16" s="224" customFormat="1" hidden="1">
      <c r="A23" s="300"/>
      <c r="B23" s="327"/>
      <c r="C23" s="327"/>
      <c r="D23" s="327"/>
      <c r="E23" s="327"/>
      <c r="F23" s="327"/>
      <c r="G23" s="328"/>
      <c r="H23" s="327"/>
      <c r="I23" s="329"/>
      <c r="J23" s="223"/>
      <c r="K23" s="223"/>
      <c r="L23" s="223"/>
      <c r="M23" s="223"/>
      <c r="N23" s="223"/>
      <c r="O23" s="223"/>
    </row>
    <row r="24" spans="1:16" s="224" customFormat="1" ht="13.5" thickBot="1">
      <c r="A24" s="330" t="s">
        <v>80</v>
      </c>
      <c r="B24" s="331" t="s">
        <v>66</v>
      </c>
      <c r="C24" s="332" t="s">
        <v>81</v>
      </c>
      <c r="D24" s="333"/>
      <c r="E24" s="334">
        <f>F19/173.1</f>
        <v>1264.101675332178</v>
      </c>
      <c r="F24" s="317"/>
      <c r="G24" s="334">
        <f>E24/1000</f>
        <v>1.2641016753321781</v>
      </c>
      <c r="H24" s="335"/>
      <c r="I24" s="336"/>
      <c r="J24" s="337"/>
      <c r="K24" s="337"/>
      <c r="L24" s="337"/>
      <c r="M24" s="337"/>
      <c r="N24" s="337"/>
      <c r="O24" s="223">
        <f>I18/G24</f>
        <v>1.5990392831574325</v>
      </c>
    </row>
    <row r="25" spans="1:16" s="250" customFormat="1" ht="12.75" hidden="1">
      <c r="A25" s="300"/>
      <c r="B25" s="327"/>
      <c r="C25" s="327"/>
      <c r="D25" s="327"/>
      <c r="E25" s="338"/>
      <c r="F25" s="327"/>
      <c r="G25" s="327"/>
      <c r="H25" s="327"/>
      <c r="I25" s="339"/>
      <c r="J25" s="340"/>
      <c r="K25" s="340"/>
      <c r="L25" s="340"/>
      <c r="M25" s="340"/>
      <c r="N25" s="340"/>
      <c r="O25" s="307"/>
    </row>
    <row r="26" spans="1:16" s="250" customFormat="1" ht="13.5" thickBot="1">
      <c r="A26" s="300"/>
      <c r="B26" s="327"/>
      <c r="C26" s="327"/>
      <c r="D26" s="327"/>
      <c r="E26" s="327"/>
      <c r="F26" s="327"/>
      <c r="G26" s="327"/>
      <c r="H26" s="327"/>
      <c r="I26" s="339"/>
      <c r="J26" s="307"/>
      <c r="K26" s="307"/>
      <c r="L26" s="307"/>
      <c r="M26" s="340"/>
      <c r="N26" s="340"/>
      <c r="O26" s="307"/>
    </row>
    <row r="27" spans="1:16" s="250" customFormat="1" ht="12.75" hidden="1" thickBot="1">
      <c r="B27" s="327"/>
      <c r="C27" s="327"/>
      <c r="D27" s="327"/>
      <c r="E27" s="327"/>
      <c r="F27" s="327"/>
      <c r="G27" s="327"/>
      <c r="H27" s="327"/>
      <c r="I27" s="339"/>
      <c r="J27" s="307"/>
      <c r="K27" s="307"/>
      <c r="L27" s="307"/>
      <c r="M27" s="307"/>
      <c r="N27" s="307"/>
      <c r="O27" s="307"/>
    </row>
    <row r="28" spans="1:16" s="224" customFormat="1" ht="12.75" thickBot="1">
      <c r="A28" s="269" t="s">
        <v>82</v>
      </c>
      <c r="B28" s="341"/>
      <c r="C28" s="342"/>
      <c r="D28" s="342"/>
      <c r="E28" s="342"/>
      <c r="F28" s="342"/>
      <c r="G28" s="342"/>
      <c r="H28" s="341"/>
      <c r="I28" s="232"/>
      <c r="J28" s="223"/>
      <c r="K28" s="223"/>
      <c r="L28" s="223"/>
      <c r="M28" s="223"/>
      <c r="N28" s="223"/>
      <c r="O28" s="223"/>
    </row>
    <row r="29" spans="1:16" s="224" customFormat="1" ht="12.75" hidden="1" thickBot="1">
      <c r="A29" s="300"/>
      <c r="B29" s="343"/>
      <c r="C29" s="344"/>
      <c r="D29" s="344"/>
      <c r="E29" s="344"/>
      <c r="F29" s="344"/>
      <c r="G29" s="344"/>
      <c r="H29" s="328"/>
      <c r="I29" s="329"/>
      <c r="J29" s="223"/>
      <c r="K29" s="223"/>
      <c r="L29" s="223"/>
      <c r="M29" s="223"/>
      <c r="N29" s="223"/>
      <c r="O29" s="223"/>
    </row>
    <row r="30" spans="1:16" s="224" customFormat="1" ht="13.5" thickBot="1">
      <c r="A30" s="345">
        <v>7.0000000000000007E-2</v>
      </c>
      <c r="B30" s="328" t="s">
        <v>83</v>
      </c>
      <c r="C30" s="328"/>
      <c r="D30" s="328"/>
      <c r="E30" s="328">
        <f>A30+1</f>
        <v>1.07</v>
      </c>
      <c r="F30" s="328"/>
      <c r="G30" s="327"/>
      <c r="H30" s="327"/>
      <c r="I30" s="329"/>
      <c r="J30" s="337"/>
      <c r="K30" s="346"/>
      <c r="L30" s="347"/>
      <c r="M30" s="347"/>
      <c r="N30" s="337"/>
      <c r="O30" s="223"/>
    </row>
    <row r="31" spans="1:16" s="224" customFormat="1" ht="13.5" thickBot="1">
      <c r="A31" s="348">
        <v>0.05</v>
      </c>
      <c r="B31" s="328" t="s">
        <v>84</v>
      </c>
      <c r="C31" s="327"/>
      <c r="D31" s="327"/>
      <c r="E31" s="328">
        <f>A31+1</f>
        <v>1.05</v>
      </c>
      <c r="F31" s="328"/>
      <c r="G31" s="327"/>
      <c r="H31" s="327"/>
      <c r="I31" s="329"/>
      <c r="J31" s="337"/>
      <c r="K31" s="349"/>
      <c r="L31" s="350"/>
      <c r="M31" s="351"/>
      <c r="N31" s="337"/>
      <c r="O31" s="223"/>
    </row>
    <row r="32" spans="1:16" s="224" customFormat="1" ht="13.5" thickBot="1">
      <c r="A32" s="348">
        <v>0.02</v>
      </c>
      <c r="B32" s="327" t="s">
        <v>85</v>
      </c>
      <c r="C32" s="327"/>
      <c r="D32" s="327"/>
      <c r="E32" s="328">
        <f>A32+1</f>
        <v>1.02</v>
      </c>
      <c r="F32" s="327"/>
      <c r="G32" s="327"/>
      <c r="H32" s="327"/>
      <c r="I32" s="329"/>
      <c r="J32" s="337"/>
      <c r="K32" s="349"/>
      <c r="L32" s="350"/>
      <c r="M32" s="351"/>
      <c r="N32" s="337"/>
      <c r="O32" s="223"/>
    </row>
    <row r="33" spans="1:16" s="224" customFormat="1" ht="13.5" thickBot="1">
      <c r="A33" s="352">
        <v>0.2</v>
      </c>
      <c r="B33" s="333" t="str">
        <f>"Í Ä Ñ                            Ê="</f>
        <v>Í Ä Ñ                            Ê=</v>
      </c>
      <c r="C33" s="333"/>
      <c r="D33" s="333"/>
      <c r="E33" s="353">
        <f>A33+1</f>
        <v>1.2</v>
      </c>
      <c r="F33" s="335"/>
      <c r="G33" s="333"/>
      <c r="H33" s="333"/>
      <c r="I33" s="336"/>
      <c r="J33" s="337"/>
      <c r="K33" s="349"/>
      <c r="L33" s="350"/>
      <c r="M33" s="351"/>
      <c r="N33" s="337"/>
      <c r="O33" s="223"/>
    </row>
    <row r="34" spans="1:16" s="251" customFormat="1" ht="13.5" thickBot="1">
      <c r="A34" s="354"/>
      <c r="B34" s="221"/>
      <c r="C34" s="221"/>
      <c r="D34" s="221"/>
      <c r="E34" s="355"/>
      <c r="G34" s="221"/>
      <c r="H34" s="221"/>
      <c r="I34" s="222"/>
      <c r="J34" s="356"/>
      <c r="K34" s="349"/>
      <c r="L34" s="350"/>
      <c r="M34" s="351"/>
      <c r="N34" s="356"/>
      <c r="O34" s="291"/>
    </row>
    <row r="35" spans="1:16" s="251" customFormat="1" ht="13.5" thickBot="1">
      <c r="A35" s="269" t="s">
        <v>86</v>
      </c>
      <c r="B35" s="341"/>
      <c r="C35" s="341"/>
      <c r="D35" s="341"/>
      <c r="E35" s="227"/>
      <c r="F35" s="341"/>
      <c r="G35" s="341"/>
      <c r="H35" s="341"/>
      <c r="I35" s="232"/>
      <c r="J35" s="357"/>
      <c r="K35" s="349"/>
      <c r="L35" s="350"/>
      <c r="M35" s="351"/>
      <c r="N35" s="357"/>
      <c r="O35" s="291"/>
    </row>
    <row r="36" spans="1:16" s="251" customFormat="1" ht="13.5" thickBot="1">
      <c r="A36" s="358">
        <v>0.13300000000000001</v>
      </c>
      <c r="B36" s="529" t="s">
        <v>87</v>
      </c>
      <c r="C36" s="529"/>
      <c r="D36" s="529"/>
      <c r="E36" s="359">
        <f>A36+1</f>
        <v>1.133</v>
      </c>
      <c r="F36" s="360"/>
      <c r="G36" s="361"/>
      <c r="H36" s="361"/>
      <c r="I36" s="362"/>
      <c r="J36" s="356"/>
      <c r="K36" s="349"/>
      <c r="L36" s="350"/>
      <c r="M36" s="351"/>
      <c r="N36" s="356"/>
      <c r="O36" s="291"/>
    </row>
    <row r="37" spans="1:16" s="251" customFormat="1" ht="13.5" thickBot="1">
      <c r="A37" s="358">
        <v>0.11</v>
      </c>
      <c r="B37" s="529" t="s">
        <v>0</v>
      </c>
      <c r="C37" s="529"/>
      <c r="D37" s="529"/>
      <c r="E37" s="359">
        <f>A37+1</f>
        <v>1.1100000000000001</v>
      </c>
      <c r="F37" s="360"/>
      <c r="G37" s="361"/>
      <c r="H37" s="361"/>
      <c r="I37" s="362"/>
      <c r="J37" s="291"/>
      <c r="K37" s="349"/>
      <c r="L37" s="350"/>
      <c r="M37" s="351"/>
      <c r="N37" s="291"/>
      <c r="O37" s="356"/>
      <c r="P37" s="363"/>
    </row>
    <row r="38" spans="1:16" s="363" customFormat="1" ht="13.5" thickBot="1">
      <c r="A38" s="364"/>
      <c r="B38" s="365"/>
      <c r="C38" s="365"/>
      <c r="D38" s="365"/>
      <c r="E38" s="366"/>
      <c r="F38" s="367"/>
      <c r="G38" s="365"/>
      <c r="H38" s="365"/>
      <c r="I38" s="368"/>
      <c r="J38" s="291"/>
      <c r="K38" s="349"/>
      <c r="L38" s="350"/>
      <c r="M38" s="351"/>
      <c r="N38" s="291"/>
      <c r="O38" s="356"/>
    </row>
    <row r="39" spans="1:16" s="363" customFormat="1" ht="24.75" thickBot="1">
      <c r="A39" s="369">
        <f>1%*0.8</f>
        <v>8.0000000000000002E-3</v>
      </c>
      <c r="B39" s="370" t="s">
        <v>88</v>
      </c>
      <c r="C39" s="370"/>
      <c r="D39" s="370"/>
      <c r="E39" s="359">
        <f>A39+1</f>
        <v>1.008</v>
      </c>
      <c r="F39" s="367"/>
      <c r="G39" s="365"/>
      <c r="H39" s="365"/>
      <c r="I39" s="368"/>
      <c r="J39" s="291"/>
      <c r="K39" s="349"/>
      <c r="L39" s="350"/>
      <c r="M39" s="351"/>
      <c r="N39" s="291"/>
      <c r="O39" s="356"/>
    </row>
    <row r="40" spans="1:16" s="363" customFormat="1" ht="13.5" thickBot="1">
      <c r="A40" s="371"/>
      <c r="B40" s="365"/>
      <c r="C40" s="365"/>
      <c r="D40" s="365"/>
      <c r="E40" s="365"/>
      <c r="F40" s="365"/>
      <c r="G40" s="365"/>
      <c r="H40" s="365"/>
      <c r="I40" s="368"/>
      <c r="J40" s="291"/>
      <c r="K40" s="349"/>
      <c r="L40" s="350"/>
      <c r="M40" s="351"/>
      <c r="N40" s="291"/>
      <c r="O40" s="356"/>
    </row>
    <row r="41" spans="1:16" s="363" customFormat="1" ht="13.5" thickBot="1">
      <c r="A41" s="372">
        <f>0.6%*0.8</f>
        <v>4.8000000000000004E-3</v>
      </c>
      <c r="B41" s="365" t="s">
        <v>89</v>
      </c>
      <c r="C41" s="365"/>
      <c r="D41" s="365"/>
      <c r="E41" s="373">
        <f>A41+1</f>
        <v>1.0047999999999999</v>
      </c>
      <c r="F41" s="365"/>
      <c r="G41" s="365"/>
      <c r="H41" s="365"/>
      <c r="I41" s="368"/>
      <c r="J41" s="374"/>
      <c r="K41" s="349"/>
      <c r="L41" s="350"/>
      <c r="M41" s="351"/>
      <c r="N41" s="375"/>
      <c r="O41" s="356"/>
    </row>
    <row r="42" spans="1:16" s="363" customFormat="1" ht="12.75" hidden="1">
      <c r="A42" s="371"/>
      <c r="B42" s="365"/>
      <c r="C42" s="365"/>
      <c r="D42" s="365"/>
      <c r="E42" s="365"/>
      <c r="F42" s="365"/>
      <c r="G42" s="365"/>
      <c r="H42" s="365"/>
      <c r="I42" s="368"/>
      <c r="J42" s="375"/>
      <c r="K42" s="291"/>
      <c r="L42" s="291"/>
      <c r="M42" s="291"/>
      <c r="N42" s="375"/>
      <c r="O42" s="357"/>
      <c r="P42" s="376"/>
    </row>
    <row r="43" spans="1:16" s="376" customFormat="1" ht="13.5" thickBot="1">
      <c r="A43" s="377">
        <v>0.03</v>
      </c>
      <c r="B43" s="378" t="s">
        <v>90</v>
      </c>
      <c r="C43" s="379"/>
      <c r="D43" s="379"/>
      <c r="E43" s="380">
        <f>A43+1</f>
        <v>1.03</v>
      </c>
      <c r="F43" s="381"/>
      <c r="G43" s="381"/>
      <c r="H43" s="381"/>
      <c r="I43" s="382"/>
      <c r="J43" s="375"/>
      <c r="K43" s="291"/>
      <c r="L43" s="291"/>
      <c r="M43" s="291"/>
      <c r="N43" s="375"/>
      <c r="O43" s="356"/>
      <c r="P43" s="363"/>
    </row>
    <row r="44" spans="1:16" s="383" customFormat="1" ht="12.75"/>
    <row r="45" spans="1:16">
      <c r="B45" s="384"/>
      <c r="C45" s="384"/>
      <c r="D45" s="384"/>
      <c r="E45" s="384"/>
      <c r="F45" s="384"/>
      <c r="G45" s="384"/>
      <c r="H45" s="384"/>
      <c r="I45" s="384"/>
    </row>
    <row r="46" spans="1:16" s="260" customFormat="1">
      <c r="A46" s="524"/>
      <c r="B46" s="524"/>
      <c r="C46" s="524"/>
      <c r="D46" s="524"/>
      <c r="E46" s="524"/>
      <c r="F46" s="524"/>
      <c r="G46" s="524"/>
      <c r="H46" s="524"/>
      <c r="I46" s="524"/>
      <c r="J46" s="524"/>
      <c r="K46" s="524"/>
    </row>
    <row r="47" spans="1:16" s="260" customFormat="1">
      <c r="B47" s="297"/>
      <c r="C47" s="297"/>
      <c r="D47" s="297"/>
      <c r="E47" s="297"/>
      <c r="F47" s="297"/>
      <c r="G47" s="297"/>
      <c r="H47" s="297"/>
      <c r="I47" s="297"/>
    </row>
    <row r="48" spans="1:16" s="260" customFormat="1"/>
  </sheetData>
  <mergeCells count="6">
    <mergeCell ref="A46:K46"/>
    <mergeCell ref="J5:J6"/>
    <mergeCell ref="K5:N5"/>
    <mergeCell ref="K6:N6"/>
    <mergeCell ref="B36:D36"/>
    <mergeCell ref="B37:D37"/>
  </mergeCells>
  <printOptions horizontalCentered="1" gridLinesSet="0"/>
  <pageMargins left="1" right="0.75" top="1" bottom="1" header="0.5" footer="0.5"/>
  <pageSetup paperSize="9" scale="93" orientation="portrait" horizontalDpi="180" verticalDpi="180" r:id="rId1"/>
  <headerFooter alignWithMargins="0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N 1</vt:lpstr>
      <vt:lpstr>pz</vt:lpstr>
      <vt:lpstr>'N 1'!Print_Area</vt:lpstr>
      <vt:lpstr>'N 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user</cp:lastModifiedBy>
  <cp:lastPrinted>2015-10-06T15:20:17Z</cp:lastPrinted>
  <dcterms:created xsi:type="dcterms:W3CDTF">2015-09-18T16:52:46Z</dcterms:created>
  <dcterms:modified xsi:type="dcterms:W3CDTF">2015-12-17T11:59:21Z</dcterms:modified>
</cp:coreProperties>
</file>